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lsanmartin_worldbank_org/Documents/Rep-checks/FY24/RR_PAK_2024_116/NER 62 percent models/"/>
    </mc:Choice>
  </mc:AlternateContent>
  <xr:revisionPtr revIDLastSave="16" documentId="13_ncr:1_{6920BD86-C252-7241-90D2-9C85748EC335}" xr6:coauthVersionLast="47" xr6:coauthVersionMax="47" xr10:uidLastSave="{75C0DA09-4943-4697-A584-16234AD8130E}"/>
  <bookViews>
    <workbookView xWindow="-110" yWindow="-110" windowWidth="19420" windowHeight="10420" tabRatio="959" activeTab="1" xr2:uid="{87A3B092-52FD-44E1-8FE5-33A0CACE6BEB}"/>
  </bookViews>
  <sheets>
    <sheet name="Dashboard" sheetId="19" r:id="rId1"/>
    <sheet name="Summary" sheetId="18" r:id="rId2"/>
    <sheet name="Assumptions" sheetId="17" r:id="rId3"/>
    <sheet name="Semantics" sheetId="15" r:id="rId4"/>
    <sheet name="Inputs" sheetId="12" r:id="rId5"/>
    <sheet name="Policy Decisions" sheetId="16" r:id="rId6"/>
    <sheet name="Population" sheetId="1" r:id="rId7"/>
    <sheet name="Achievement Rates" sheetId="4" r:id="rId8"/>
    <sheet name="Enrolment" sheetId="2" r:id="rId9"/>
    <sheet name="Human Resource" sheetId="6" r:id="rId10"/>
    <sheet name="Classrooms &amp; Materials" sheetId="7" r:id="rId11"/>
    <sheet name="Supporting Strategies" sheetId="13" r:id="rId12"/>
    <sheet name="Cost" sheetId="10" r:id="rId13"/>
    <sheet name="Financing" sheetId="8" r:id="rId14"/>
    <sheet name="Policy Options" sheetId="14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12" l="1"/>
  <c r="D47" i="12"/>
  <c r="D65" i="12" l="1"/>
  <c r="D62" i="12"/>
  <c r="C65" i="12"/>
  <c r="C62" i="12"/>
  <c r="E50" i="12" l="1"/>
  <c r="E47" i="12"/>
  <c r="C21" i="1"/>
  <c r="C13" i="1"/>
  <c r="C20" i="1"/>
  <c r="C12" i="1"/>
  <c r="C19" i="1"/>
  <c r="C11" i="1"/>
  <c r="C10" i="1"/>
  <c r="C18" i="1"/>
  <c r="B14" i="1"/>
  <c r="G14" i="1"/>
  <c r="H14" i="1"/>
  <c r="I14" i="1"/>
  <c r="J14" i="1"/>
  <c r="K14" i="1"/>
  <c r="L14" i="1"/>
  <c r="M14" i="1"/>
  <c r="N14" i="1"/>
  <c r="O14" i="1"/>
  <c r="C14" i="1"/>
  <c r="E31" i="16"/>
  <c r="F31" i="16"/>
  <c r="G31" i="16"/>
  <c r="H31" i="16"/>
  <c r="I31" i="16"/>
  <c r="J31" i="16"/>
  <c r="K31" i="16"/>
  <c r="L31" i="16"/>
  <c r="M31" i="16"/>
  <c r="N31" i="16"/>
  <c r="O31" i="16"/>
  <c r="P31" i="16"/>
  <c r="Q31" i="16"/>
  <c r="E32" i="16"/>
  <c r="F32" i="16"/>
  <c r="G32" i="16"/>
  <c r="H32" i="16"/>
  <c r="I32" i="16"/>
  <c r="J32" i="16"/>
  <c r="K32" i="16"/>
  <c r="L32" i="16"/>
  <c r="M32" i="16"/>
  <c r="N32" i="16"/>
  <c r="O32" i="16"/>
  <c r="P32" i="16"/>
  <c r="Q32" i="16"/>
  <c r="D32" i="16"/>
  <c r="D31" i="16"/>
  <c r="C129" i="12"/>
  <c r="D129" i="12"/>
  <c r="B129" i="12"/>
  <c r="D79" i="12"/>
  <c r="D76" i="12"/>
  <c r="S79" i="12"/>
  <c r="S76" i="12"/>
  <c r="N79" i="12"/>
  <c r="N76" i="12"/>
  <c r="C87" i="12"/>
  <c r="L126" i="12"/>
  <c r="L124" i="12"/>
  <c r="L123" i="12"/>
  <c r="L122" i="12"/>
  <c r="C108" i="12" l="1"/>
  <c r="C107" i="12"/>
  <c r="C106" i="12"/>
  <c r="C105" i="12"/>
  <c r="M27" i="12" l="1"/>
  <c r="M26" i="12"/>
  <c r="M25" i="12"/>
  <c r="L27" i="12"/>
  <c r="L26" i="12"/>
  <c r="L25" i="12"/>
  <c r="A7" i="18" l="1"/>
  <c r="A8" i="18"/>
  <c r="A9" i="18"/>
  <c r="A10" i="18"/>
  <c r="A6" i="18"/>
  <c r="N3" i="18"/>
  <c r="N25" i="19"/>
  <c r="N24" i="19"/>
  <c r="N23" i="19"/>
  <c r="N22" i="19"/>
  <c r="N21" i="19"/>
  <c r="N20" i="19"/>
  <c r="N17" i="19"/>
  <c r="N6" i="19"/>
  <c r="N5" i="19"/>
  <c r="N4" i="19"/>
  <c r="S88" i="19"/>
  <c r="T88" i="19" s="1"/>
  <c r="U88" i="19" s="1"/>
  <c r="V88" i="19" s="1"/>
  <c r="W88" i="19" s="1"/>
  <c r="X88" i="19" s="1"/>
  <c r="Y88" i="19" s="1"/>
  <c r="Z88" i="19" s="1"/>
  <c r="AA88" i="19" s="1"/>
  <c r="AB88" i="19" s="1"/>
  <c r="AC88" i="19" s="1"/>
  <c r="AD88" i="19" s="1"/>
  <c r="AE88" i="19" s="1"/>
  <c r="C88" i="19"/>
  <c r="D88" i="19" s="1"/>
  <c r="E88" i="19" s="1"/>
  <c r="F88" i="19" s="1"/>
  <c r="G88" i="19" s="1"/>
  <c r="H88" i="19" s="1"/>
  <c r="I88" i="19" s="1"/>
  <c r="J88" i="19" s="1"/>
  <c r="K88" i="19" s="1"/>
  <c r="L88" i="19" s="1"/>
  <c r="M88" i="19" s="1"/>
  <c r="N88" i="19" s="1"/>
  <c r="O88" i="19" s="1"/>
  <c r="P88" i="19" s="1"/>
  <c r="S81" i="19"/>
  <c r="C81" i="19"/>
  <c r="S74" i="19"/>
  <c r="T74" i="19" s="1"/>
  <c r="U74" i="19" s="1"/>
  <c r="V74" i="19" s="1"/>
  <c r="W74" i="19" s="1"/>
  <c r="X74" i="19" s="1"/>
  <c r="Y74" i="19" s="1"/>
  <c r="Z74" i="19" s="1"/>
  <c r="AA74" i="19" s="1"/>
  <c r="AB74" i="19" s="1"/>
  <c r="AC74" i="19" s="1"/>
  <c r="AD74" i="19" s="1"/>
  <c r="AE74" i="19" s="1"/>
  <c r="C74" i="19"/>
  <c r="S67" i="19"/>
  <c r="T67" i="19" s="1"/>
  <c r="U67" i="19" s="1"/>
  <c r="V67" i="19" s="1"/>
  <c r="W67" i="19" s="1"/>
  <c r="X67" i="19" s="1"/>
  <c r="Y67" i="19" s="1"/>
  <c r="Z67" i="19" s="1"/>
  <c r="AA67" i="19" s="1"/>
  <c r="AB67" i="19" s="1"/>
  <c r="AC67" i="19" s="1"/>
  <c r="AD67" i="19" s="1"/>
  <c r="AE67" i="19" s="1"/>
  <c r="C67" i="19"/>
  <c r="O29" i="19"/>
  <c r="V28" i="19"/>
  <c r="O19" i="19"/>
  <c r="P19" i="19" s="1"/>
  <c r="Q19" i="19" s="1"/>
  <c r="R19" i="19" s="1"/>
  <c r="S19" i="19" s="1"/>
  <c r="T19" i="19" s="1"/>
  <c r="U19" i="19" s="1"/>
  <c r="V19" i="19" s="1"/>
  <c r="W19" i="19" s="1"/>
  <c r="X19" i="19" s="1"/>
  <c r="Y19" i="19" s="1"/>
  <c r="Z19" i="19" s="1"/>
  <c r="AA19" i="19" s="1"/>
  <c r="V17" i="19"/>
  <c r="O12" i="19"/>
  <c r="O6" i="19"/>
  <c r="B8" i="18" s="1"/>
  <c r="O5" i="19"/>
  <c r="B7" i="18" s="1"/>
  <c r="O4" i="19"/>
  <c r="B6" i="18" s="1"/>
  <c r="O3" i="19"/>
  <c r="W1" i="19"/>
  <c r="T81" i="19"/>
  <c r="U81" i="19" s="1"/>
  <c r="V81" i="19" s="1"/>
  <c r="W81" i="19" s="1"/>
  <c r="X81" i="19" s="1"/>
  <c r="Y81" i="19" s="1"/>
  <c r="Z81" i="19" s="1"/>
  <c r="AA81" i="19" s="1"/>
  <c r="AB81" i="19" s="1"/>
  <c r="AC81" i="19" s="1"/>
  <c r="AD81" i="19" s="1"/>
  <c r="AE81" i="19" s="1"/>
  <c r="D81" i="19"/>
  <c r="E81" i="19" s="1"/>
  <c r="F81" i="19" s="1"/>
  <c r="G81" i="19" s="1"/>
  <c r="H81" i="19" s="1"/>
  <c r="I81" i="19" s="1"/>
  <c r="J81" i="19" s="1"/>
  <c r="K81" i="19" s="1"/>
  <c r="L81" i="19" s="1"/>
  <c r="M81" i="19" s="1"/>
  <c r="N81" i="19" s="1"/>
  <c r="O81" i="19" s="1"/>
  <c r="P81" i="19" s="1"/>
  <c r="D74" i="19"/>
  <c r="E74" i="19" s="1"/>
  <c r="F74" i="19" s="1"/>
  <c r="G74" i="19" s="1"/>
  <c r="H74" i="19" s="1"/>
  <c r="I74" i="19" s="1"/>
  <c r="J74" i="19" s="1"/>
  <c r="K74" i="19" s="1"/>
  <c r="L74" i="19" s="1"/>
  <c r="M74" i="19" s="1"/>
  <c r="N74" i="19" s="1"/>
  <c r="O74" i="19" s="1"/>
  <c r="P74" i="19" s="1"/>
  <c r="D67" i="19"/>
  <c r="E67" i="19" s="1"/>
  <c r="F67" i="19" s="1"/>
  <c r="G67" i="19" s="1"/>
  <c r="H67" i="19" s="1"/>
  <c r="I67" i="19" s="1"/>
  <c r="J67" i="19" s="1"/>
  <c r="K67" i="19" s="1"/>
  <c r="L67" i="19" s="1"/>
  <c r="M67" i="19" s="1"/>
  <c r="N67" i="19" s="1"/>
  <c r="O67" i="19" s="1"/>
  <c r="P67" i="19" s="1"/>
  <c r="P29" i="19"/>
  <c r="Q29" i="19" s="1"/>
  <c r="R29" i="19" s="1"/>
  <c r="S29" i="19" s="1"/>
  <c r="T29" i="19" s="1"/>
  <c r="U29" i="19" s="1"/>
  <c r="V29" i="19" s="1"/>
  <c r="W29" i="19" s="1"/>
  <c r="X29" i="19" s="1"/>
  <c r="Y29" i="19" s="1"/>
  <c r="Z29" i="19" s="1"/>
  <c r="AA29" i="19" s="1"/>
  <c r="P12" i="19"/>
  <c r="Q12" i="19" s="1"/>
  <c r="R12" i="19" s="1"/>
  <c r="S12" i="19" s="1"/>
  <c r="T12" i="19" s="1"/>
  <c r="U12" i="19" s="1"/>
  <c r="V12" i="19" s="1"/>
  <c r="W12" i="19" s="1"/>
  <c r="X12" i="19" s="1"/>
  <c r="Y12" i="19" s="1"/>
  <c r="Z12" i="19" s="1"/>
  <c r="AA12" i="19" s="1"/>
  <c r="AB12" i="19" s="1"/>
  <c r="P3" i="19"/>
  <c r="Q3" i="19" s="1"/>
  <c r="R3" i="19" s="1"/>
  <c r="S3" i="19" s="1"/>
  <c r="T3" i="19" s="1"/>
  <c r="U3" i="19" s="1"/>
  <c r="V3" i="19" s="1"/>
  <c r="W3" i="19" s="1"/>
  <c r="X3" i="19" s="1"/>
  <c r="Y3" i="19" s="1"/>
  <c r="Z3" i="19" s="1"/>
  <c r="AA3" i="19" s="1"/>
  <c r="AB3" i="19" s="1"/>
  <c r="L21" i="18"/>
  <c r="M21" i="18"/>
  <c r="N21" i="18"/>
  <c r="O21" i="18"/>
  <c r="L14" i="18"/>
  <c r="M14" i="18"/>
  <c r="N14" i="18"/>
  <c r="O14" i="18"/>
  <c r="L5" i="18"/>
  <c r="M5" i="18"/>
  <c r="N5" i="18"/>
  <c r="O5" i="18"/>
  <c r="K65" i="8"/>
  <c r="L65" i="8" s="1"/>
  <c r="M65" i="8" s="1"/>
  <c r="N65" i="8" s="1"/>
  <c r="L59" i="8"/>
  <c r="M59" i="8" s="1"/>
  <c r="N59" i="8" s="1"/>
  <c r="O59" i="8" s="1"/>
  <c r="L44" i="8"/>
  <c r="M44" i="8"/>
  <c r="N44" i="8"/>
  <c r="O44" i="8"/>
  <c r="L39" i="8"/>
  <c r="M39" i="8" s="1"/>
  <c r="N39" i="8" s="1"/>
  <c r="O39" i="8" s="1"/>
  <c r="K31" i="8"/>
  <c r="L31" i="8" s="1"/>
  <c r="M31" i="8" s="1"/>
  <c r="N31" i="8" s="1"/>
  <c r="L24" i="8"/>
  <c r="L52" i="8" s="1"/>
  <c r="M24" i="8"/>
  <c r="M52" i="8" s="1"/>
  <c r="N24" i="8"/>
  <c r="N52" i="8" s="1"/>
  <c r="O24" i="8"/>
  <c r="O52" i="8" s="1"/>
  <c r="K24" i="8"/>
  <c r="K52" i="8" s="1"/>
  <c r="L16" i="8"/>
  <c r="M16" i="8" s="1"/>
  <c r="N16" i="8" s="1"/>
  <c r="O16" i="8" s="1"/>
  <c r="L7" i="8"/>
  <c r="M7" i="8"/>
  <c r="N7" i="8" s="1"/>
  <c r="O7" i="8" s="1"/>
  <c r="L58" i="10"/>
  <c r="M58" i="10"/>
  <c r="N58" i="10"/>
  <c r="O58" i="10"/>
  <c r="L62" i="10"/>
  <c r="M62" i="10"/>
  <c r="N62" i="10"/>
  <c r="O62" i="10"/>
  <c r="L63" i="10"/>
  <c r="M63" i="10"/>
  <c r="N63" i="10"/>
  <c r="O63" i="10"/>
  <c r="L64" i="10"/>
  <c r="M64" i="10"/>
  <c r="N64" i="10"/>
  <c r="O64" i="10"/>
  <c r="L65" i="10"/>
  <c r="M65" i="10"/>
  <c r="N65" i="10"/>
  <c r="O65" i="10"/>
  <c r="L66" i="10"/>
  <c r="M66" i="10"/>
  <c r="N66" i="10"/>
  <c r="O66" i="10"/>
  <c r="L67" i="10"/>
  <c r="M67" i="10"/>
  <c r="N67" i="10"/>
  <c r="O67" i="10"/>
  <c r="L68" i="10"/>
  <c r="M68" i="10"/>
  <c r="N68" i="10"/>
  <c r="O68" i="10"/>
  <c r="K58" i="10"/>
  <c r="K62" i="10"/>
  <c r="K63" i="10"/>
  <c r="K64" i="10"/>
  <c r="K65" i="10"/>
  <c r="K66" i="10"/>
  <c r="K67" i="10"/>
  <c r="K68" i="10"/>
  <c r="L54" i="10"/>
  <c r="M54" i="10" s="1"/>
  <c r="N54" i="10" s="1"/>
  <c r="O54" i="10" s="1"/>
  <c r="L47" i="10"/>
  <c r="M47" i="10"/>
  <c r="N47" i="10"/>
  <c r="O47" i="10"/>
  <c r="K47" i="10"/>
  <c r="L23" i="10"/>
  <c r="M23" i="10" s="1"/>
  <c r="N23" i="10" s="1"/>
  <c r="O23" i="10" s="1"/>
  <c r="O15" i="10"/>
  <c r="P15" i="10" s="1"/>
  <c r="Q15" i="10" s="1"/>
  <c r="R15" i="10" s="1"/>
  <c r="O17" i="10"/>
  <c r="P17" i="10" s="1"/>
  <c r="Q17" i="10" s="1"/>
  <c r="R17" i="10" s="1"/>
  <c r="N15" i="10"/>
  <c r="N17" i="10"/>
  <c r="O7" i="10"/>
  <c r="P7" i="10" s="1"/>
  <c r="Q7" i="10" s="1"/>
  <c r="R7" i="10" s="1"/>
  <c r="M32" i="13"/>
  <c r="N32" i="13"/>
  <c r="O32" i="13" s="1"/>
  <c r="P32" i="13" s="1"/>
  <c r="M36" i="13"/>
  <c r="N36" i="13" s="1"/>
  <c r="O36" i="13" s="1"/>
  <c r="P36" i="13" s="1"/>
  <c r="M37" i="13"/>
  <c r="N37" i="13"/>
  <c r="O37" i="13" s="1"/>
  <c r="P37" i="13" s="1"/>
  <c r="M38" i="13"/>
  <c r="N38" i="13"/>
  <c r="O38" i="13"/>
  <c r="P38" i="13" s="1"/>
  <c r="M39" i="13"/>
  <c r="N39" i="13" s="1"/>
  <c r="O39" i="13" s="1"/>
  <c r="P39" i="13" s="1"/>
  <c r="M40" i="13"/>
  <c r="N40" i="13" s="1"/>
  <c r="O40" i="13" s="1"/>
  <c r="P40" i="13" s="1"/>
  <c r="M41" i="13"/>
  <c r="N41" i="13" s="1"/>
  <c r="O41" i="13" s="1"/>
  <c r="P41" i="13" s="1"/>
  <c r="M42" i="13"/>
  <c r="N42" i="13"/>
  <c r="O42" i="13"/>
  <c r="P42" i="13" s="1"/>
  <c r="L32" i="13"/>
  <c r="L36" i="13"/>
  <c r="L37" i="13"/>
  <c r="L38" i="13"/>
  <c r="L39" i="13"/>
  <c r="L40" i="13"/>
  <c r="L41" i="13"/>
  <c r="L42" i="13"/>
  <c r="M28" i="13"/>
  <c r="N28" i="13" s="1"/>
  <c r="O28" i="13" s="1"/>
  <c r="P28" i="13" s="1"/>
  <c r="M7" i="13"/>
  <c r="N7" i="13"/>
  <c r="O7" i="13" s="1"/>
  <c r="P7" i="13" s="1"/>
  <c r="M171" i="7"/>
  <c r="N171" i="7" s="1"/>
  <c r="O171" i="7" s="1"/>
  <c r="P171" i="7" s="1"/>
  <c r="M155" i="7"/>
  <c r="N155" i="7" s="1"/>
  <c r="O155" i="7" s="1"/>
  <c r="P155" i="7" s="1"/>
  <c r="M139" i="7"/>
  <c r="N139" i="7" s="1"/>
  <c r="O139" i="7" s="1"/>
  <c r="P139" i="7" s="1"/>
  <c r="M123" i="7"/>
  <c r="N123" i="7" s="1"/>
  <c r="O123" i="7" s="1"/>
  <c r="P123" i="7" s="1"/>
  <c r="N107" i="7"/>
  <c r="O107" i="7" s="1"/>
  <c r="P107" i="7" s="1"/>
  <c r="M107" i="7"/>
  <c r="M91" i="7"/>
  <c r="N91" i="7" s="1"/>
  <c r="O91" i="7" s="1"/>
  <c r="P91" i="7" s="1"/>
  <c r="M75" i="7"/>
  <c r="N75" i="7" s="1"/>
  <c r="O75" i="7" s="1"/>
  <c r="P75" i="7" s="1"/>
  <c r="M59" i="7"/>
  <c r="N59" i="7" s="1"/>
  <c r="O59" i="7" s="1"/>
  <c r="P59" i="7" s="1"/>
  <c r="M43" i="7"/>
  <c r="N43" i="7" s="1"/>
  <c r="O43" i="7" s="1"/>
  <c r="P43" i="7" s="1"/>
  <c r="N24" i="7"/>
  <c r="O24" i="7" s="1"/>
  <c r="P24" i="7" s="1"/>
  <c r="M24" i="7"/>
  <c r="N17" i="7"/>
  <c r="O17" i="7" s="1"/>
  <c r="P17" i="7" s="1"/>
  <c r="M17" i="7"/>
  <c r="M12" i="7"/>
  <c r="N12" i="7" s="1"/>
  <c r="O12" i="7" s="1"/>
  <c r="P12" i="7" s="1"/>
  <c r="M7" i="7"/>
  <c r="N7" i="7" s="1"/>
  <c r="O7" i="7" s="1"/>
  <c r="P7" i="7" s="1"/>
  <c r="M120" i="6"/>
  <c r="N120" i="6" s="1"/>
  <c r="O120" i="6" s="1"/>
  <c r="P120" i="6" s="1"/>
  <c r="M104" i="6"/>
  <c r="N104" i="6" s="1"/>
  <c r="O104" i="6" s="1"/>
  <c r="P104" i="6" s="1"/>
  <c r="N88" i="6"/>
  <c r="O88" i="6" s="1"/>
  <c r="P88" i="6" s="1"/>
  <c r="M88" i="6"/>
  <c r="N72" i="6"/>
  <c r="O72" i="6" s="1"/>
  <c r="P72" i="6" s="1"/>
  <c r="M72" i="6"/>
  <c r="N56" i="6"/>
  <c r="O56" i="6" s="1"/>
  <c r="P56" i="6" s="1"/>
  <c r="M56" i="6"/>
  <c r="M40" i="6"/>
  <c r="N40" i="6" s="1"/>
  <c r="O40" i="6" s="1"/>
  <c r="P40" i="6" s="1"/>
  <c r="M24" i="6"/>
  <c r="N24" i="6" s="1"/>
  <c r="O24" i="6" s="1"/>
  <c r="P24" i="6" s="1"/>
  <c r="N17" i="6"/>
  <c r="O17" i="6" s="1"/>
  <c r="P17" i="6" s="1"/>
  <c r="M17" i="6"/>
  <c r="N12" i="6"/>
  <c r="O12" i="6" s="1"/>
  <c r="P12" i="6" s="1"/>
  <c r="M12" i="6"/>
  <c r="M7" i="6"/>
  <c r="N7" i="6" s="1"/>
  <c r="O7" i="6" s="1"/>
  <c r="P7" i="6" s="1"/>
  <c r="BO40" i="2"/>
  <c r="AG29" i="2"/>
  <c r="AF29" i="2"/>
  <c r="AE29" i="2"/>
  <c r="AD29" i="2"/>
  <c r="AG28" i="2"/>
  <c r="AF28" i="2"/>
  <c r="AE28" i="2"/>
  <c r="AD28" i="2"/>
  <c r="AG24" i="2"/>
  <c r="AF24" i="2"/>
  <c r="AE24" i="2"/>
  <c r="AD24" i="2"/>
  <c r="AG23" i="2"/>
  <c r="AF23" i="2"/>
  <c r="AE23" i="2"/>
  <c r="AD23" i="2"/>
  <c r="AX29" i="2"/>
  <c r="AW29" i="2"/>
  <c r="AV29" i="2"/>
  <c r="AU29" i="2"/>
  <c r="AX28" i="2"/>
  <c r="AW28" i="2"/>
  <c r="AV28" i="2"/>
  <c r="AU28" i="2"/>
  <c r="AX24" i="2"/>
  <c r="AW24" i="2"/>
  <c r="AV24" i="2"/>
  <c r="AU24" i="2"/>
  <c r="AX23" i="2"/>
  <c r="AW23" i="2"/>
  <c r="AV23" i="2"/>
  <c r="AU23" i="2"/>
  <c r="BO29" i="2"/>
  <c r="BN29" i="2"/>
  <c r="BM29" i="2"/>
  <c r="BL29" i="2"/>
  <c r="BO28" i="2"/>
  <c r="BN28" i="2"/>
  <c r="BM28" i="2"/>
  <c r="BL28" i="2"/>
  <c r="BO24" i="2"/>
  <c r="BN24" i="2"/>
  <c r="BM24" i="2"/>
  <c r="BL24" i="2"/>
  <c r="BO23" i="2"/>
  <c r="BN23" i="2"/>
  <c r="BM23" i="2"/>
  <c r="BL23" i="2"/>
  <c r="M44" i="2"/>
  <c r="N44" i="2" s="1"/>
  <c r="O44" i="2" s="1"/>
  <c r="P44" i="2" s="1"/>
  <c r="M38" i="2"/>
  <c r="N38" i="2" s="1"/>
  <c r="O38" i="2" s="1"/>
  <c r="P38" i="2" s="1"/>
  <c r="M31" i="2"/>
  <c r="N31" i="2" s="1"/>
  <c r="O31" i="2" s="1"/>
  <c r="P31" i="2" s="1"/>
  <c r="M26" i="2"/>
  <c r="N26" i="2" s="1"/>
  <c r="O26" i="2" s="1"/>
  <c r="P26" i="2" s="1"/>
  <c r="N21" i="2"/>
  <c r="O21" i="2" s="1"/>
  <c r="P21" i="2" s="1"/>
  <c r="M21" i="2"/>
  <c r="M7" i="2"/>
  <c r="N7" i="2" s="1"/>
  <c r="O7" i="2" s="1"/>
  <c r="P7" i="2" s="1"/>
  <c r="AD38" i="2"/>
  <c r="AE38" i="2" s="1"/>
  <c r="AF38" i="2" s="1"/>
  <c r="AG38" i="2" s="1"/>
  <c r="AE31" i="2"/>
  <c r="AF31" i="2" s="1"/>
  <c r="AG31" i="2" s="1"/>
  <c r="AD31" i="2"/>
  <c r="AD26" i="2"/>
  <c r="AE26" i="2" s="1"/>
  <c r="AF26" i="2" s="1"/>
  <c r="AG26" i="2" s="1"/>
  <c r="AD21" i="2"/>
  <c r="AE21" i="2" s="1"/>
  <c r="AF21" i="2" s="1"/>
  <c r="AG21" i="2" s="1"/>
  <c r="AD7" i="2"/>
  <c r="AE7" i="2" s="1"/>
  <c r="AF7" i="2" s="1"/>
  <c r="AG7" i="2" s="1"/>
  <c r="AU38" i="2"/>
  <c r="AV38" i="2" s="1"/>
  <c r="AW38" i="2" s="1"/>
  <c r="AX38" i="2" s="1"/>
  <c r="AU31" i="2"/>
  <c r="AV31" i="2" s="1"/>
  <c r="AW31" i="2" s="1"/>
  <c r="AX31" i="2" s="1"/>
  <c r="AU26" i="2"/>
  <c r="AV26" i="2" s="1"/>
  <c r="AW26" i="2" s="1"/>
  <c r="AX26" i="2" s="1"/>
  <c r="AV21" i="2"/>
  <c r="AW21" i="2" s="1"/>
  <c r="AX21" i="2" s="1"/>
  <c r="AU21" i="2"/>
  <c r="AU7" i="2"/>
  <c r="AV7" i="2" s="1"/>
  <c r="AW7" i="2" s="1"/>
  <c r="AX7" i="2" s="1"/>
  <c r="BL38" i="2"/>
  <c r="BM38" i="2" s="1"/>
  <c r="BN38" i="2" s="1"/>
  <c r="BO38" i="2" s="1"/>
  <c r="BM31" i="2"/>
  <c r="BN31" i="2" s="1"/>
  <c r="BO31" i="2" s="1"/>
  <c r="BL31" i="2"/>
  <c r="BL26" i="2"/>
  <c r="BM26" i="2" s="1"/>
  <c r="BN26" i="2" s="1"/>
  <c r="BO26" i="2" s="1"/>
  <c r="BL21" i="2"/>
  <c r="BM21" i="2" s="1"/>
  <c r="BN21" i="2" s="1"/>
  <c r="BO21" i="2" s="1"/>
  <c r="BL7" i="2"/>
  <c r="BM7" i="2" s="1"/>
  <c r="BN7" i="2" s="1"/>
  <c r="BO7" i="2" s="1"/>
  <c r="AU17" i="4"/>
  <c r="AV17" i="4" s="1"/>
  <c r="AW17" i="4" s="1"/>
  <c r="AX17" i="4" s="1"/>
  <c r="AU7" i="4"/>
  <c r="AV7" i="4" s="1"/>
  <c r="AW7" i="4" s="1"/>
  <c r="AX7" i="4" s="1"/>
  <c r="AD17" i="4"/>
  <c r="AE17" i="4" s="1"/>
  <c r="AF17" i="4" s="1"/>
  <c r="AG17" i="4" s="1"/>
  <c r="AD7" i="4"/>
  <c r="AE7" i="4" s="1"/>
  <c r="AF7" i="4" s="1"/>
  <c r="AG7" i="4" s="1"/>
  <c r="M17" i="4"/>
  <c r="N17" i="4" s="1"/>
  <c r="O17" i="4" s="1"/>
  <c r="P17" i="4" s="1"/>
  <c r="M7" i="4"/>
  <c r="N7" i="4" s="1"/>
  <c r="O7" i="4" s="1"/>
  <c r="P7" i="4" s="1"/>
  <c r="L23" i="1"/>
  <c r="M23" i="1" s="1"/>
  <c r="N23" i="1" s="1"/>
  <c r="O23" i="1" s="1"/>
  <c r="L15" i="1"/>
  <c r="M15" i="1" s="1"/>
  <c r="N15" i="1" s="1"/>
  <c r="O15" i="1" s="1"/>
  <c r="L7" i="1"/>
  <c r="M7" i="1" s="1"/>
  <c r="N7" i="1" s="1"/>
  <c r="O7" i="1" s="1"/>
  <c r="BN40" i="2"/>
  <c r="BM40" i="2"/>
  <c r="BL40" i="2"/>
  <c r="BO39" i="2"/>
  <c r="BN39" i="2"/>
  <c r="BM39" i="2"/>
  <c r="BL39" i="2"/>
  <c r="AX40" i="2"/>
  <c r="AW40" i="2"/>
  <c r="AV40" i="2"/>
  <c r="AU40" i="2"/>
  <c r="AX39" i="2"/>
  <c r="AW39" i="2"/>
  <c r="AV39" i="2"/>
  <c r="AU39" i="2"/>
  <c r="AG40" i="2"/>
  <c r="AF40" i="2"/>
  <c r="AE40" i="2"/>
  <c r="AD40" i="2"/>
  <c r="AG39" i="2"/>
  <c r="AF39" i="2"/>
  <c r="AE39" i="2"/>
  <c r="AD39" i="2"/>
  <c r="AU34" i="2" l="1"/>
  <c r="N9" i="6"/>
  <c r="P10" i="7"/>
  <c r="BM33" i="2"/>
  <c r="AV34" i="2"/>
  <c r="BN34" i="2"/>
  <c r="P15" i="6"/>
  <c r="AX33" i="2"/>
  <c r="AG33" i="2"/>
  <c r="N14" i="7"/>
  <c r="BN33" i="2"/>
  <c r="O14" i="7"/>
  <c r="P9" i="7"/>
  <c r="O15" i="7"/>
  <c r="AW34" i="2"/>
  <c r="N15" i="6"/>
  <c r="BO34" i="2"/>
  <c r="AE34" i="2"/>
  <c r="O23" i="2"/>
  <c r="BO33" i="2"/>
  <c r="O10" i="7"/>
  <c r="P10" i="6"/>
  <c r="N23" i="2"/>
  <c r="M28" i="2"/>
  <c r="AF33" i="2"/>
  <c r="N15" i="7"/>
  <c r="AG34" i="2"/>
  <c r="N28" i="2"/>
  <c r="AV33" i="2"/>
  <c r="P24" i="2"/>
  <c r="P29" i="2"/>
  <c r="AW33" i="2"/>
  <c r="BL34" i="2"/>
  <c r="BM34" i="2"/>
  <c r="O29" i="2"/>
  <c r="M23" i="2"/>
  <c r="M29" i="2"/>
  <c r="P9" i="6"/>
  <c r="N14" i="6"/>
  <c r="P15" i="7"/>
  <c r="O14" i="6"/>
  <c r="N10" i="6"/>
  <c r="P14" i="6"/>
  <c r="N9" i="7"/>
  <c r="O9" i="7"/>
  <c r="O9" i="6"/>
  <c r="AD33" i="2"/>
  <c r="AE33" i="2"/>
  <c r="AD34" i="2"/>
  <c r="BL33" i="2"/>
  <c r="O24" i="2"/>
  <c r="O28" i="2"/>
  <c r="N24" i="2"/>
  <c r="O10" i="6"/>
  <c r="AF34" i="2"/>
  <c r="O15" i="6"/>
  <c r="N29" i="2"/>
  <c r="AU33" i="2"/>
  <c r="N10" i="7"/>
  <c r="P14" i="7"/>
  <c r="P28" i="2"/>
  <c r="P23" i="2"/>
  <c r="AX34" i="2"/>
  <c r="M24" i="2"/>
  <c r="B12" i="8"/>
  <c r="P20" i="6" l="1"/>
  <c r="N19" i="6"/>
  <c r="O33" i="2"/>
  <c r="N19" i="7"/>
  <c r="M33" i="2"/>
  <c r="O20" i="7"/>
  <c r="O34" i="2"/>
  <c r="O19" i="6"/>
  <c r="N34" i="2"/>
  <c r="N33" i="2"/>
  <c r="P20" i="7"/>
  <c r="N20" i="7"/>
  <c r="O19" i="7"/>
  <c r="P33" i="2"/>
  <c r="O20" i="6"/>
  <c r="P34" i="2"/>
  <c r="P19" i="6"/>
  <c r="N20" i="6"/>
  <c r="M34" i="2"/>
  <c r="P19" i="7"/>
  <c r="I67" i="12" l="1"/>
  <c r="I66" i="12"/>
  <c r="I65" i="12"/>
  <c r="I64" i="12"/>
  <c r="I63" i="12"/>
  <c r="I62" i="12"/>
  <c r="F50" i="12"/>
  <c r="F47" i="12"/>
  <c r="C16" i="13" l="1"/>
  <c r="K38" i="16"/>
  <c r="K37" i="16"/>
  <c r="C38" i="16"/>
  <c r="C37" i="16"/>
  <c r="B21" i="18"/>
  <c r="C21" i="18"/>
  <c r="D21" i="18" s="1"/>
  <c r="E21" i="18" s="1"/>
  <c r="F21" i="18" s="1"/>
  <c r="G21" i="18" s="1"/>
  <c r="H21" i="18" s="1"/>
  <c r="I21" i="18" s="1"/>
  <c r="J21" i="18" s="1"/>
  <c r="K21" i="18" s="1"/>
  <c r="B14" i="18"/>
  <c r="C14" i="18" s="1"/>
  <c r="D14" i="18" s="1"/>
  <c r="E14" i="18" s="1"/>
  <c r="F14" i="18" s="1"/>
  <c r="G14" i="18" s="1"/>
  <c r="H14" i="18" s="1"/>
  <c r="I14" i="18" s="1"/>
  <c r="J14" i="18" s="1"/>
  <c r="K14" i="18" s="1"/>
  <c r="B5" i="18"/>
  <c r="C5" i="18" s="1"/>
  <c r="D5" i="18" s="1"/>
  <c r="E5" i="18" s="1"/>
  <c r="F5" i="18" s="1"/>
  <c r="G5" i="18" s="1"/>
  <c r="H5" i="18" s="1"/>
  <c r="I5" i="18" s="1"/>
  <c r="J5" i="18" s="1"/>
  <c r="K5" i="18" s="1"/>
  <c r="K121" i="12"/>
  <c r="J121" i="12"/>
  <c r="I121" i="12"/>
  <c r="H121" i="12"/>
  <c r="G121" i="12"/>
  <c r="F121" i="12"/>
  <c r="E121" i="12"/>
  <c r="D121" i="12"/>
  <c r="C121" i="12"/>
  <c r="B121" i="12"/>
  <c r="G40" i="12" l="1"/>
  <c r="A40" i="12"/>
  <c r="B54" i="8"/>
  <c r="B53" i="8"/>
  <c r="B52" i="8"/>
  <c r="B51" i="8"/>
  <c r="A51" i="8"/>
  <c r="A52" i="8"/>
  <c r="A53" i="8"/>
  <c r="A54" i="8"/>
  <c r="A55" i="8"/>
  <c r="A68" i="8"/>
  <c r="A67" i="8"/>
  <c r="A66" i="8"/>
  <c r="B65" i="8"/>
  <c r="C65" i="8" s="1"/>
  <c r="D65" i="8" s="1"/>
  <c r="E65" i="8" s="1"/>
  <c r="F65" i="8" s="1"/>
  <c r="G65" i="8" s="1"/>
  <c r="H65" i="8" s="1"/>
  <c r="I65" i="8" s="1"/>
  <c r="J65" i="8" s="1"/>
  <c r="B74" i="16"/>
  <c r="C59" i="8"/>
  <c r="D59" i="8" s="1"/>
  <c r="E59" i="8" s="1"/>
  <c r="F59" i="8" s="1"/>
  <c r="G59" i="8" s="1"/>
  <c r="H59" i="8" s="1"/>
  <c r="I59" i="8" s="1"/>
  <c r="J59" i="8" s="1"/>
  <c r="K59" i="8" s="1"/>
  <c r="R44" i="8"/>
  <c r="A50" i="8"/>
  <c r="C44" i="8"/>
  <c r="D44" i="8" s="1"/>
  <c r="E44" i="8" s="1"/>
  <c r="F44" i="8" s="1"/>
  <c r="G44" i="8" s="1"/>
  <c r="H44" i="8" s="1"/>
  <c r="I44" i="8" s="1"/>
  <c r="J44" i="8" s="1"/>
  <c r="K44" i="8" s="1"/>
  <c r="C15" i="13"/>
  <c r="C39" i="8"/>
  <c r="D39" i="8" s="1"/>
  <c r="E39" i="8" s="1"/>
  <c r="F39" i="8" s="1"/>
  <c r="G39" i="8" s="1"/>
  <c r="H39" i="8" s="1"/>
  <c r="I39" i="8" s="1"/>
  <c r="J39" i="8" s="1"/>
  <c r="K39" i="8" s="1"/>
  <c r="B9" i="8"/>
  <c r="B10" i="8"/>
  <c r="B8" i="8"/>
  <c r="K120" i="12"/>
  <c r="BD39" i="2" l="1"/>
  <c r="BE39" i="2"/>
  <c r="BF39" i="2"/>
  <c r="BG39" i="2"/>
  <c r="BH39" i="2"/>
  <c r="BI39" i="2"/>
  <c r="BJ39" i="2"/>
  <c r="BK39" i="2"/>
  <c r="BD40" i="2"/>
  <c r="BE40" i="2"/>
  <c r="BF40" i="2"/>
  <c r="BG40" i="2"/>
  <c r="BH40" i="2"/>
  <c r="BI40" i="2"/>
  <c r="BJ40" i="2"/>
  <c r="BK40" i="2"/>
  <c r="BC40" i="2"/>
  <c r="BC39" i="2"/>
  <c r="AM39" i="2"/>
  <c r="AN39" i="2"/>
  <c r="AO39" i="2"/>
  <c r="AP39" i="2"/>
  <c r="AQ39" i="2"/>
  <c r="AR39" i="2"/>
  <c r="AS39" i="2"/>
  <c r="AT39" i="2"/>
  <c r="AM40" i="2"/>
  <c r="AN40" i="2"/>
  <c r="AO40" i="2"/>
  <c r="AP40" i="2"/>
  <c r="AQ40" i="2"/>
  <c r="AR40" i="2"/>
  <c r="AS40" i="2"/>
  <c r="AT40" i="2"/>
  <c r="AL40" i="2"/>
  <c r="AL39" i="2"/>
  <c r="V39" i="2"/>
  <c r="W39" i="2"/>
  <c r="X39" i="2"/>
  <c r="Y39" i="2"/>
  <c r="Z39" i="2"/>
  <c r="AA39" i="2"/>
  <c r="AB39" i="2"/>
  <c r="AC39" i="2"/>
  <c r="V40" i="2"/>
  <c r="W40" i="2"/>
  <c r="X40" i="2"/>
  <c r="Y40" i="2"/>
  <c r="Z40" i="2"/>
  <c r="AA40" i="2"/>
  <c r="AB40" i="2"/>
  <c r="AC40" i="2"/>
  <c r="U40" i="2"/>
  <c r="U39" i="2"/>
  <c r="AJ31" i="4"/>
  <c r="AJ30" i="4"/>
  <c r="AJ27" i="4"/>
  <c r="AJ26" i="4"/>
  <c r="S31" i="4"/>
  <c r="S30" i="4"/>
  <c r="S27" i="4"/>
  <c r="S26" i="4"/>
  <c r="B31" i="4"/>
  <c r="B30" i="4"/>
  <c r="B27" i="4"/>
  <c r="B26" i="4"/>
  <c r="C101" i="12"/>
  <c r="P82" i="12"/>
  <c r="K82" i="12"/>
  <c r="F82" i="12"/>
  <c r="A82" i="12"/>
  <c r="P68" i="12"/>
  <c r="K68" i="12"/>
  <c r="F68" i="12"/>
  <c r="A68" i="12"/>
  <c r="H53" i="12"/>
  <c r="A53" i="12"/>
  <c r="A71" i="12" l="1"/>
  <c r="A56" i="12"/>
  <c r="B19" i="14"/>
  <c r="C19" i="14" s="1"/>
  <c r="D19" i="14" s="1"/>
  <c r="E19" i="14" s="1"/>
  <c r="F19" i="14" s="1"/>
  <c r="G19" i="14" s="1"/>
  <c r="H19" i="14" s="1"/>
  <c r="I19" i="14" s="1"/>
  <c r="J19" i="14" s="1"/>
  <c r="K19" i="14" s="1"/>
  <c r="L19" i="14" s="1"/>
  <c r="M19" i="14" s="1"/>
  <c r="N19" i="14" s="1"/>
  <c r="T122" i="6"/>
  <c r="T123" i="6"/>
  <c r="T124" i="6"/>
  <c r="T125" i="6"/>
  <c r="T126" i="6"/>
  <c r="T121" i="6"/>
  <c r="T90" i="6"/>
  <c r="T91" i="6"/>
  <c r="T92" i="6"/>
  <c r="T93" i="6"/>
  <c r="T94" i="6"/>
  <c r="T89" i="6"/>
  <c r="T69" i="6"/>
  <c r="T68" i="6"/>
  <c r="T42" i="6"/>
  <c r="T43" i="6"/>
  <c r="T44" i="6"/>
  <c r="T45" i="6"/>
  <c r="T46" i="6"/>
  <c r="T41" i="6"/>
  <c r="T21" i="6"/>
  <c r="T26" i="6" s="1"/>
  <c r="T20" i="6"/>
  <c r="T25" i="6" s="1"/>
  <c r="T173" i="7"/>
  <c r="T174" i="7"/>
  <c r="T175" i="7"/>
  <c r="T176" i="7"/>
  <c r="T177" i="7"/>
  <c r="T172" i="7"/>
  <c r="T141" i="7"/>
  <c r="T142" i="7"/>
  <c r="T143" i="7"/>
  <c r="T144" i="7"/>
  <c r="T145" i="7"/>
  <c r="T140" i="7"/>
  <c r="T125" i="7"/>
  <c r="T124" i="7"/>
  <c r="T93" i="7"/>
  <c r="T94" i="7"/>
  <c r="T95" i="7"/>
  <c r="T96" i="7"/>
  <c r="T97" i="7"/>
  <c r="T92" i="7"/>
  <c r="T77" i="7"/>
  <c r="T76" i="7"/>
  <c r="T45" i="7"/>
  <c r="T46" i="7"/>
  <c r="T47" i="7"/>
  <c r="T48" i="7"/>
  <c r="T49" i="7"/>
  <c r="T44" i="7"/>
  <c r="T26" i="7"/>
  <c r="T25" i="7"/>
  <c r="I84" i="16"/>
  <c r="I83" i="16"/>
  <c r="G68" i="16"/>
  <c r="I66" i="16"/>
  <c r="I65" i="16"/>
  <c r="G63" i="16"/>
  <c r="G54" i="16"/>
  <c r="I52" i="16"/>
  <c r="I51" i="16"/>
  <c r="G49" i="16"/>
  <c r="G40" i="16"/>
  <c r="I38" i="16"/>
  <c r="S19" i="18" s="1"/>
  <c r="I37" i="16"/>
  <c r="S18" i="18" s="1"/>
  <c r="G35" i="16"/>
  <c r="S16" i="18" s="1"/>
  <c r="A54" i="16"/>
  <c r="A35" i="16"/>
  <c r="S11" i="18" s="1"/>
  <c r="A40" i="16"/>
  <c r="A52" i="16"/>
  <c r="A51" i="16"/>
  <c r="A38" i="16"/>
  <c r="S14" i="18" s="1"/>
  <c r="A37" i="16"/>
  <c r="S13" i="18" s="1"/>
  <c r="C30" i="16"/>
  <c r="D30" i="16" s="1"/>
  <c r="E30" i="16" s="1"/>
  <c r="F30" i="16" s="1"/>
  <c r="G30" i="16" s="1"/>
  <c r="H30" i="16" s="1"/>
  <c r="I30" i="16" s="1"/>
  <c r="J30" i="16" s="1"/>
  <c r="K30" i="16" s="1"/>
  <c r="L30" i="16" s="1"/>
  <c r="M30" i="16" s="1"/>
  <c r="N30" i="16" s="1"/>
  <c r="O30" i="16" s="1"/>
  <c r="P30" i="16" s="1"/>
  <c r="Q30" i="16" s="1"/>
  <c r="C24" i="16"/>
  <c r="D24" i="16" s="1"/>
  <c r="E24" i="16" s="1"/>
  <c r="F24" i="16" s="1"/>
  <c r="G24" i="16" s="1"/>
  <c r="H24" i="16" s="1"/>
  <c r="I24" i="16" s="1"/>
  <c r="J24" i="16" s="1"/>
  <c r="K24" i="16" s="1"/>
  <c r="L24" i="16" s="1"/>
  <c r="M24" i="16" s="1"/>
  <c r="N24" i="16" s="1"/>
  <c r="O24" i="16" s="1"/>
  <c r="P24" i="16" s="1"/>
  <c r="Q24" i="16" s="1"/>
  <c r="C18" i="16"/>
  <c r="D18" i="16" s="1"/>
  <c r="E18" i="16" s="1"/>
  <c r="F18" i="16" s="1"/>
  <c r="G18" i="16" s="1"/>
  <c r="H18" i="16" s="1"/>
  <c r="I18" i="16" s="1"/>
  <c r="J18" i="16" s="1"/>
  <c r="K18" i="16" s="1"/>
  <c r="L18" i="16" s="1"/>
  <c r="M18" i="16" s="1"/>
  <c r="N18" i="16" s="1"/>
  <c r="O18" i="16" s="1"/>
  <c r="P18" i="16" s="1"/>
  <c r="Q18" i="16" s="1"/>
  <c r="A122" i="12"/>
  <c r="A123" i="12"/>
  <c r="A124" i="12"/>
  <c r="B125" i="12"/>
  <c r="B127" i="12" s="1"/>
  <c r="C125" i="12"/>
  <c r="C127" i="12" s="1"/>
  <c r="D125" i="12"/>
  <c r="F125" i="12"/>
  <c r="F129" i="12" s="1"/>
  <c r="G125" i="12"/>
  <c r="G129" i="12" s="1"/>
  <c r="H125" i="12"/>
  <c r="H129" i="12" s="1"/>
  <c r="I125" i="12"/>
  <c r="I129" i="12" s="1"/>
  <c r="J125" i="12"/>
  <c r="J129" i="12" s="1"/>
  <c r="K125" i="12"/>
  <c r="K129" i="12" s="1"/>
  <c r="G66" i="10"/>
  <c r="I66" i="10"/>
  <c r="J66" i="10"/>
  <c r="H67" i="10"/>
  <c r="J67" i="10"/>
  <c r="A66" i="10"/>
  <c r="A67" i="10"/>
  <c r="A68" i="10"/>
  <c r="D40" i="13"/>
  <c r="E40" i="13" s="1"/>
  <c r="F40" i="13" s="1"/>
  <c r="G40" i="13" s="1"/>
  <c r="H40" i="13" s="1"/>
  <c r="I40" i="13" s="1"/>
  <c r="J40" i="13" s="1"/>
  <c r="K40" i="13" s="1"/>
  <c r="D41" i="13"/>
  <c r="E41" i="13" s="1"/>
  <c r="F41" i="13" s="1"/>
  <c r="G41" i="13" s="1"/>
  <c r="H41" i="13" s="1"/>
  <c r="I41" i="13" s="1"/>
  <c r="J41" i="13" s="1"/>
  <c r="K41" i="13" s="1"/>
  <c r="D42" i="13"/>
  <c r="C68" i="10" s="1"/>
  <c r="A40" i="13"/>
  <c r="A41" i="13"/>
  <c r="A42" i="13"/>
  <c r="I76" i="12"/>
  <c r="C44" i="7" s="1"/>
  <c r="M44" i="7" s="1"/>
  <c r="E15" i="10"/>
  <c r="F15" i="10" s="1"/>
  <c r="G15" i="10" s="1"/>
  <c r="H15" i="10" s="1"/>
  <c r="I15" i="10" s="1"/>
  <c r="J15" i="10" s="1"/>
  <c r="K15" i="10" s="1"/>
  <c r="L15" i="10" s="1"/>
  <c r="M15" i="10" s="1"/>
  <c r="E16" i="10"/>
  <c r="C122" i="6"/>
  <c r="C123" i="6"/>
  <c r="C124" i="6"/>
  <c r="C125" i="6"/>
  <c r="C126" i="6"/>
  <c r="C121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C120" i="6"/>
  <c r="D120" i="6" s="1"/>
  <c r="E120" i="6" s="1"/>
  <c r="F120" i="6" s="1"/>
  <c r="G120" i="6" s="1"/>
  <c r="H120" i="6" s="1"/>
  <c r="I120" i="6" s="1"/>
  <c r="J120" i="6" s="1"/>
  <c r="K120" i="6" s="1"/>
  <c r="L120" i="6" s="1"/>
  <c r="B83" i="7"/>
  <c r="B84" i="7"/>
  <c r="B67" i="7"/>
  <c r="B68" i="7"/>
  <c r="B51" i="7"/>
  <c r="B52" i="7"/>
  <c r="B32" i="7"/>
  <c r="B33" i="7"/>
  <c r="I77" i="12"/>
  <c r="C45" i="7" s="1"/>
  <c r="I78" i="12"/>
  <c r="C46" i="7" s="1"/>
  <c r="I79" i="12"/>
  <c r="C47" i="7" s="1"/>
  <c r="I80" i="12"/>
  <c r="C48" i="7" s="1"/>
  <c r="I81" i="12"/>
  <c r="C49" i="7" s="1"/>
  <c r="B56" i="10"/>
  <c r="C10" i="13"/>
  <c r="C9" i="13"/>
  <c r="D30" i="13" s="1"/>
  <c r="C8" i="13"/>
  <c r="A9" i="13"/>
  <c r="A30" i="13" s="1"/>
  <c r="A8" i="13"/>
  <c r="T74" i="6"/>
  <c r="T73" i="6"/>
  <c r="S69" i="6"/>
  <c r="S68" i="6"/>
  <c r="S21" i="6"/>
  <c r="S20" i="6"/>
  <c r="H74" i="12"/>
  <c r="F72" i="12"/>
  <c r="A72" i="12"/>
  <c r="G81" i="12"/>
  <c r="F81" i="12"/>
  <c r="G80" i="12"/>
  <c r="F80" i="12"/>
  <c r="G79" i="12"/>
  <c r="F79" i="12"/>
  <c r="G78" i="12"/>
  <c r="F78" i="12"/>
  <c r="G77" i="12"/>
  <c r="F77" i="12"/>
  <c r="G76" i="12"/>
  <c r="F76" i="12"/>
  <c r="F58" i="12"/>
  <c r="Q67" i="12"/>
  <c r="P67" i="12"/>
  <c r="Q66" i="12"/>
  <c r="P66" i="12"/>
  <c r="Q65" i="12"/>
  <c r="P65" i="12"/>
  <c r="Q64" i="12"/>
  <c r="P64" i="12"/>
  <c r="Q63" i="12"/>
  <c r="P63" i="12"/>
  <c r="Q62" i="12"/>
  <c r="P62" i="12"/>
  <c r="R60" i="12"/>
  <c r="H60" i="12"/>
  <c r="G67" i="12"/>
  <c r="F67" i="12"/>
  <c r="G66" i="12"/>
  <c r="F66" i="12"/>
  <c r="G65" i="12"/>
  <c r="F65" i="12"/>
  <c r="G64" i="12"/>
  <c r="F64" i="12"/>
  <c r="G63" i="12"/>
  <c r="F63" i="12"/>
  <c r="G62" i="12"/>
  <c r="F62" i="12"/>
  <c r="J45" i="12"/>
  <c r="J52" i="12"/>
  <c r="I52" i="12"/>
  <c r="H52" i="12"/>
  <c r="J51" i="12"/>
  <c r="I51" i="12"/>
  <c r="H51" i="12"/>
  <c r="J50" i="12"/>
  <c r="I50" i="12"/>
  <c r="H50" i="12"/>
  <c r="J49" i="12"/>
  <c r="I49" i="12"/>
  <c r="H49" i="12"/>
  <c r="J48" i="12"/>
  <c r="I48" i="12"/>
  <c r="H48" i="12"/>
  <c r="J47" i="12"/>
  <c r="I47" i="12"/>
  <c r="H47" i="12"/>
  <c r="L20" i="12"/>
  <c r="O47" i="7" l="1"/>
  <c r="N47" i="7"/>
  <c r="P47" i="7"/>
  <c r="P128" i="7"/>
  <c r="N129" i="7"/>
  <c r="O129" i="7"/>
  <c r="N128" i="7"/>
  <c r="N160" i="7" s="1"/>
  <c r="O128" i="7"/>
  <c r="O160" i="7" s="1"/>
  <c r="P129" i="7"/>
  <c r="P161" i="7" s="1"/>
  <c r="P44" i="6"/>
  <c r="N44" i="6"/>
  <c r="O44" i="6"/>
  <c r="P126" i="6"/>
  <c r="O126" i="6"/>
  <c r="M126" i="6"/>
  <c r="N126" i="6"/>
  <c r="P42" i="6"/>
  <c r="P48" i="6" s="1"/>
  <c r="M42" i="6"/>
  <c r="M48" i="6" s="1"/>
  <c r="O42" i="6"/>
  <c r="O48" i="6" s="1"/>
  <c r="N42" i="6"/>
  <c r="O78" i="7"/>
  <c r="N77" i="7"/>
  <c r="O77" i="7"/>
  <c r="N78" i="7"/>
  <c r="P77" i="7"/>
  <c r="P78" i="7"/>
  <c r="P140" i="7"/>
  <c r="N140" i="7"/>
  <c r="O140" i="7"/>
  <c r="O123" i="6"/>
  <c r="O129" i="6" s="1"/>
  <c r="P123" i="6"/>
  <c r="N123" i="6"/>
  <c r="M123" i="6"/>
  <c r="M129" i="6" s="1"/>
  <c r="P125" i="7"/>
  <c r="P126" i="7"/>
  <c r="N125" i="7"/>
  <c r="O125" i="7"/>
  <c r="N126" i="7"/>
  <c r="O126" i="7"/>
  <c r="P80" i="7"/>
  <c r="N80" i="7"/>
  <c r="P81" i="7"/>
  <c r="P113" i="7" s="1"/>
  <c r="N81" i="7"/>
  <c r="O81" i="7"/>
  <c r="O80" i="7"/>
  <c r="O145" i="7"/>
  <c r="P145" i="7"/>
  <c r="P148" i="7" s="1"/>
  <c r="N145" i="7"/>
  <c r="M145" i="7"/>
  <c r="M125" i="6"/>
  <c r="P125" i="6"/>
  <c r="O125" i="6"/>
  <c r="N125" i="6"/>
  <c r="N92" i="6"/>
  <c r="O92" i="6"/>
  <c r="P92" i="6"/>
  <c r="M92" i="6"/>
  <c r="P92" i="7"/>
  <c r="O92" i="7"/>
  <c r="N92" i="7"/>
  <c r="P142" i="7"/>
  <c r="O142" i="7"/>
  <c r="N142" i="7"/>
  <c r="M142" i="7"/>
  <c r="N89" i="6"/>
  <c r="M89" i="6"/>
  <c r="P89" i="6"/>
  <c r="O89" i="6"/>
  <c r="O95" i="6" s="1"/>
  <c r="N122" i="6"/>
  <c r="N128" i="6" s="1"/>
  <c r="P122" i="6"/>
  <c r="P128" i="6" s="1"/>
  <c r="M122" i="6"/>
  <c r="O122" i="6"/>
  <c r="O128" i="6" s="1"/>
  <c r="O45" i="6"/>
  <c r="P45" i="6"/>
  <c r="N45" i="6"/>
  <c r="M45" i="6"/>
  <c r="O45" i="7"/>
  <c r="P45" i="7"/>
  <c r="P51" i="7" s="1"/>
  <c r="N45" i="7"/>
  <c r="M45" i="7"/>
  <c r="N94" i="6"/>
  <c r="M94" i="6"/>
  <c r="O94" i="6"/>
  <c r="P94" i="6"/>
  <c r="N124" i="6"/>
  <c r="M124" i="6"/>
  <c r="P124" i="6"/>
  <c r="O124" i="6"/>
  <c r="O131" i="6" s="1"/>
  <c r="M47" i="7"/>
  <c r="M54" i="7" s="1"/>
  <c r="P77" i="6"/>
  <c r="N77" i="6"/>
  <c r="O77" i="6"/>
  <c r="P78" i="6"/>
  <c r="P110" i="6" s="1"/>
  <c r="N78" i="6"/>
  <c r="N110" i="6" s="1"/>
  <c r="O78" i="6"/>
  <c r="P44" i="7"/>
  <c r="N44" i="7"/>
  <c r="O44" i="7"/>
  <c r="M141" i="7"/>
  <c r="M147" i="7" s="1"/>
  <c r="P141" i="7"/>
  <c r="O141" i="7"/>
  <c r="N141" i="7"/>
  <c r="N147" i="7" s="1"/>
  <c r="P91" i="6"/>
  <c r="P97" i="6" s="1"/>
  <c r="O91" i="6"/>
  <c r="M91" i="6"/>
  <c r="M97" i="6" s="1"/>
  <c r="N91" i="6"/>
  <c r="N97" i="6" s="1"/>
  <c r="P48" i="7"/>
  <c r="O48" i="7"/>
  <c r="N48" i="7"/>
  <c r="M48" i="7"/>
  <c r="P121" i="6"/>
  <c r="O121" i="6"/>
  <c r="N121" i="6"/>
  <c r="M121" i="6"/>
  <c r="P75" i="6"/>
  <c r="O74" i="6"/>
  <c r="N74" i="6"/>
  <c r="N75" i="6"/>
  <c r="P74" i="6"/>
  <c r="O75" i="6"/>
  <c r="N144" i="7"/>
  <c r="O144" i="7"/>
  <c r="P144" i="7"/>
  <c r="M144" i="7"/>
  <c r="O94" i="7"/>
  <c r="P94" i="7"/>
  <c r="P100" i="7" s="1"/>
  <c r="N94" i="7"/>
  <c r="N100" i="7" s="1"/>
  <c r="M94" i="7"/>
  <c r="M100" i="7" s="1"/>
  <c r="N49" i="7"/>
  <c r="M49" i="7"/>
  <c r="P49" i="7"/>
  <c r="O49" i="7"/>
  <c r="N96" i="7"/>
  <c r="M96" i="7"/>
  <c r="P96" i="7"/>
  <c r="O96" i="7"/>
  <c r="P143" i="7"/>
  <c r="P150" i="7" s="1"/>
  <c r="O143" i="7"/>
  <c r="O150" i="7" s="1"/>
  <c r="N143" i="7"/>
  <c r="N150" i="7" s="1"/>
  <c r="O46" i="6"/>
  <c r="N46" i="6"/>
  <c r="M46" i="6"/>
  <c r="P46" i="6"/>
  <c r="O93" i="6"/>
  <c r="N93" i="6"/>
  <c r="P93" i="6"/>
  <c r="M93" i="6"/>
  <c r="O95" i="7"/>
  <c r="O102" i="7" s="1"/>
  <c r="N95" i="7"/>
  <c r="N102" i="7" s="1"/>
  <c r="P95" i="7"/>
  <c r="P102" i="7" s="1"/>
  <c r="P97" i="7"/>
  <c r="N97" i="7"/>
  <c r="O97" i="7"/>
  <c r="M97" i="7"/>
  <c r="N41" i="6"/>
  <c r="P41" i="6"/>
  <c r="O41" i="6"/>
  <c r="L125" i="6"/>
  <c r="O46" i="7"/>
  <c r="O52" i="7" s="1"/>
  <c r="N46" i="7"/>
  <c r="M46" i="7"/>
  <c r="P46" i="7"/>
  <c r="P52" i="7" s="1"/>
  <c r="N93" i="7"/>
  <c r="N99" i="7" s="1"/>
  <c r="O93" i="7"/>
  <c r="P93" i="7"/>
  <c r="P99" i="7" s="1"/>
  <c r="M93" i="7"/>
  <c r="M99" i="7" s="1"/>
  <c r="P43" i="6"/>
  <c r="P49" i="6" s="1"/>
  <c r="O43" i="6"/>
  <c r="O49" i="6" s="1"/>
  <c r="M43" i="6"/>
  <c r="M49" i="6" s="1"/>
  <c r="N43" i="6"/>
  <c r="N49" i="6" s="1"/>
  <c r="M90" i="6"/>
  <c r="O90" i="6"/>
  <c r="O96" i="6" s="1"/>
  <c r="P90" i="6"/>
  <c r="N90" i="6"/>
  <c r="N96" i="6" s="1"/>
  <c r="L125" i="12"/>
  <c r="B22" i="18"/>
  <c r="O7" i="19"/>
  <c r="B9" i="18" s="1"/>
  <c r="M53" i="7"/>
  <c r="M50" i="7"/>
  <c r="P27" i="6"/>
  <c r="N26" i="6"/>
  <c r="O27" i="6"/>
  <c r="O26" i="6"/>
  <c r="N27" i="6"/>
  <c r="P26" i="6"/>
  <c r="P26" i="7"/>
  <c r="O27" i="7"/>
  <c r="P27" i="7"/>
  <c r="O26" i="7"/>
  <c r="N27" i="7"/>
  <c r="N26" i="7"/>
  <c r="O29" i="7"/>
  <c r="N30" i="7"/>
  <c r="P30" i="7"/>
  <c r="P65" i="7" s="1"/>
  <c r="O30" i="7"/>
  <c r="O65" i="7" s="1"/>
  <c r="N29" i="7"/>
  <c r="P29" i="7"/>
  <c r="P64" i="7" s="1"/>
  <c r="O30" i="6"/>
  <c r="O62" i="6" s="1"/>
  <c r="P30" i="6"/>
  <c r="P62" i="6" s="1"/>
  <c r="N30" i="6"/>
  <c r="N62" i="6" s="1"/>
  <c r="O29" i="6"/>
  <c r="P29" i="6"/>
  <c r="P61" i="6" s="1"/>
  <c r="N29" i="6"/>
  <c r="N61" i="6" s="1"/>
  <c r="I67" i="10"/>
  <c r="H66" i="10"/>
  <c r="E42" i="13"/>
  <c r="G67" i="10"/>
  <c r="F66" i="10"/>
  <c r="F67" i="10"/>
  <c r="E66" i="10"/>
  <c r="E67" i="10"/>
  <c r="D66" i="10"/>
  <c r="D67" i="10"/>
  <c r="C66" i="10"/>
  <c r="A56" i="10"/>
  <c r="C67" i="10"/>
  <c r="D121" i="6"/>
  <c r="G126" i="6"/>
  <c r="I123" i="6"/>
  <c r="J123" i="6"/>
  <c r="K123" i="6"/>
  <c r="L122" i="6"/>
  <c r="L123" i="6"/>
  <c r="B11" i="8"/>
  <c r="J125" i="6"/>
  <c r="L124" i="6"/>
  <c r="K125" i="6"/>
  <c r="J121" i="6"/>
  <c r="J126" i="6"/>
  <c r="J129" i="6" s="1"/>
  <c r="I121" i="6"/>
  <c r="K121" i="6"/>
  <c r="L121" i="6"/>
  <c r="I124" i="6"/>
  <c r="J124" i="6"/>
  <c r="I122" i="6"/>
  <c r="K124" i="6"/>
  <c r="J122" i="6"/>
  <c r="K122" i="6"/>
  <c r="G124" i="6"/>
  <c r="C129" i="6"/>
  <c r="D127" i="12"/>
  <c r="L126" i="6"/>
  <c r="K126" i="6"/>
  <c r="I125" i="6"/>
  <c r="H125" i="6"/>
  <c r="I126" i="6"/>
  <c r="D122" i="6"/>
  <c r="E30" i="13"/>
  <c r="C56" i="10"/>
  <c r="E122" i="6"/>
  <c r="H126" i="6"/>
  <c r="D123" i="6"/>
  <c r="E121" i="6"/>
  <c r="C131" i="6"/>
  <c r="G121" i="6"/>
  <c r="F122" i="6"/>
  <c r="E123" i="6"/>
  <c r="D124" i="6"/>
  <c r="D127" i="6" s="1"/>
  <c r="H121" i="6"/>
  <c r="G122" i="6"/>
  <c r="F123" i="6"/>
  <c r="E124" i="6"/>
  <c r="D125" i="6"/>
  <c r="F121" i="6"/>
  <c r="H122" i="6"/>
  <c r="H128" i="6" s="1"/>
  <c r="G123" i="6"/>
  <c r="F124" i="6"/>
  <c r="E125" i="6"/>
  <c r="D126" i="6"/>
  <c r="H123" i="6"/>
  <c r="F125" i="6"/>
  <c r="C128" i="6"/>
  <c r="H124" i="6"/>
  <c r="G125" i="6"/>
  <c r="E126" i="6"/>
  <c r="F126" i="6"/>
  <c r="C130" i="6"/>
  <c r="C127" i="6"/>
  <c r="A115" i="12"/>
  <c r="A108" i="12"/>
  <c r="A107" i="12"/>
  <c r="A106" i="12"/>
  <c r="A105" i="12"/>
  <c r="A104" i="12"/>
  <c r="A103" i="12"/>
  <c r="A102" i="12"/>
  <c r="A85" i="12"/>
  <c r="A96" i="12"/>
  <c r="A95" i="12"/>
  <c r="A94" i="12"/>
  <c r="P72" i="12"/>
  <c r="K72" i="12"/>
  <c r="K58" i="12"/>
  <c r="A58" i="12"/>
  <c r="A102" i="6"/>
  <c r="A86" i="6"/>
  <c r="A153" i="7"/>
  <c r="A137" i="7"/>
  <c r="A121" i="7"/>
  <c r="A105" i="7"/>
  <c r="A89" i="7"/>
  <c r="A73" i="7"/>
  <c r="A57" i="7"/>
  <c r="A41" i="7"/>
  <c r="A22" i="7"/>
  <c r="A70" i="6"/>
  <c r="A54" i="6"/>
  <c r="A38" i="6"/>
  <c r="A22" i="6"/>
  <c r="S74" i="6"/>
  <c r="S73" i="6"/>
  <c r="S26" i="6"/>
  <c r="S25" i="6"/>
  <c r="A8" i="10"/>
  <c r="A24" i="10" s="1"/>
  <c r="A18" i="10"/>
  <c r="A14" i="10"/>
  <c r="A13" i="10"/>
  <c r="A12" i="10"/>
  <c r="A11" i="10"/>
  <c r="A10" i="10"/>
  <c r="A30" i="10" s="1"/>
  <c r="A9" i="10"/>
  <c r="A27" i="10" s="1"/>
  <c r="A14" i="13"/>
  <c r="A61" i="10" s="1"/>
  <c r="A13" i="13"/>
  <c r="A60" i="10" s="1"/>
  <c r="A39" i="7"/>
  <c r="S26" i="7"/>
  <c r="S25" i="7"/>
  <c r="A12" i="13"/>
  <c r="A33" i="13" s="1"/>
  <c r="S77" i="7"/>
  <c r="S76" i="7"/>
  <c r="S125" i="7"/>
  <c r="S124" i="7"/>
  <c r="A180" i="7"/>
  <c r="A179" i="7"/>
  <c r="A178" i="7"/>
  <c r="S177" i="7"/>
  <c r="S176" i="7"/>
  <c r="A29" i="13"/>
  <c r="P24" i="10"/>
  <c r="B63" i="10"/>
  <c r="B62" i="10"/>
  <c r="B61" i="10"/>
  <c r="B60" i="10"/>
  <c r="B59" i="10"/>
  <c r="B57" i="10"/>
  <c r="B55" i="10"/>
  <c r="B58" i="10"/>
  <c r="A36" i="10"/>
  <c r="A33" i="10"/>
  <c r="A21" i="8"/>
  <c r="A49" i="8" s="1"/>
  <c r="A20" i="8"/>
  <c r="A48" i="8" s="1"/>
  <c r="A19" i="8"/>
  <c r="A47" i="8" s="1"/>
  <c r="A18" i="8"/>
  <c r="A46" i="8" s="1"/>
  <c r="A17" i="8"/>
  <c r="A33" i="8"/>
  <c r="A34" i="8"/>
  <c r="A32" i="8"/>
  <c r="B26" i="8"/>
  <c r="B25" i="8"/>
  <c r="B24" i="8"/>
  <c r="B23" i="8"/>
  <c r="B21" i="8"/>
  <c r="B20" i="8"/>
  <c r="B19" i="8"/>
  <c r="B18" i="8"/>
  <c r="B17" i="8"/>
  <c r="B40" i="8" s="1"/>
  <c r="A9" i="8"/>
  <c r="A10" i="8"/>
  <c r="A8" i="8"/>
  <c r="D37" i="13"/>
  <c r="E37" i="13" s="1"/>
  <c r="D36" i="13"/>
  <c r="E36" i="13" s="1"/>
  <c r="D62" i="10" s="1"/>
  <c r="D35" i="13"/>
  <c r="E35" i="13" s="1"/>
  <c r="D61" i="10" s="1"/>
  <c r="D34" i="13"/>
  <c r="E34" i="13" s="1"/>
  <c r="F34" i="13" s="1"/>
  <c r="D33" i="13"/>
  <c r="E33" i="13" s="1"/>
  <c r="D59" i="10" s="1"/>
  <c r="D32" i="13"/>
  <c r="E32" i="13" s="1"/>
  <c r="D58" i="10" s="1"/>
  <c r="D31" i="13"/>
  <c r="E31" i="13" s="1"/>
  <c r="D57" i="10" s="1"/>
  <c r="D29" i="13"/>
  <c r="E29" i="13" s="1"/>
  <c r="D55" i="10" s="1"/>
  <c r="T22" i="2"/>
  <c r="U22" i="2" s="1"/>
  <c r="C41" i="6"/>
  <c r="I41" i="6" s="1"/>
  <c r="C8" i="4"/>
  <c r="D8" i="4" s="1"/>
  <c r="E8" i="4" s="1"/>
  <c r="F8" i="4" s="1"/>
  <c r="G8" i="4" s="1"/>
  <c r="H8" i="4" s="1"/>
  <c r="I8" i="4" s="1"/>
  <c r="J8" i="4" s="1"/>
  <c r="K8" i="4" s="1"/>
  <c r="L8" i="4" s="1"/>
  <c r="M8" i="4" s="1"/>
  <c r="N8" i="4" s="1"/>
  <c r="O8" i="4" s="1"/>
  <c r="P8" i="4" s="1"/>
  <c r="T23" i="2"/>
  <c r="C19" i="4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C42" i="6"/>
  <c r="D90" i="6" s="1"/>
  <c r="C9" i="4"/>
  <c r="D9" i="4" s="1"/>
  <c r="E9" i="4" s="1"/>
  <c r="F9" i="4" s="1"/>
  <c r="G9" i="4" s="1"/>
  <c r="H9" i="4" s="1"/>
  <c r="I9" i="4" s="1"/>
  <c r="J9" i="4" s="1"/>
  <c r="K9" i="4" s="1"/>
  <c r="L9" i="4" s="1"/>
  <c r="M9" i="4" s="1"/>
  <c r="N9" i="4" s="1"/>
  <c r="O9" i="4" s="1"/>
  <c r="P9" i="4" s="1"/>
  <c r="T24" i="2"/>
  <c r="C20" i="4"/>
  <c r="D20" i="4" s="1"/>
  <c r="E20" i="4" s="1"/>
  <c r="F20" i="4" s="1"/>
  <c r="G20" i="4" s="1"/>
  <c r="H20" i="4" s="1"/>
  <c r="I20" i="4" s="1"/>
  <c r="J20" i="4" s="1"/>
  <c r="K20" i="4" s="1"/>
  <c r="L20" i="4" s="1"/>
  <c r="M20" i="4" s="1"/>
  <c r="N20" i="4" s="1"/>
  <c r="O20" i="4" s="1"/>
  <c r="P20" i="4" s="1"/>
  <c r="C43" i="6"/>
  <c r="E43" i="6" s="1"/>
  <c r="E11" i="10"/>
  <c r="F11" i="10" s="1"/>
  <c r="G11" i="10" s="1"/>
  <c r="H11" i="10" s="1"/>
  <c r="I11" i="10" s="1"/>
  <c r="J11" i="10" s="1"/>
  <c r="K11" i="10" s="1"/>
  <c r="L11" i="10" s="1"/>
  <c r="M11" i="10" s="1"/>
  <c r="N11" i="10" s="1"/>
  <c r="O11" i="10" s="1"/>
  <c r="P11" i="10" s="1"/>
  <c r="Q11" i="10" s="1"/>
  <c r="R11" i="10" s="1"/>
  <c r="T27" i="2"/>
  <c r="U27" i="2" s="1"/>
  <c r="C44" i="6"/>
  <c r="C11" i="4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T28" i="2"/>
  <c r="C22" i="4"/>
  <c r="D22" i="4" s="1"/>
  <c r="E22" i="4" s="1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C45" i="6"/>
  <c r="D45" i="6" s="1"/>
  <c r="C12" i="4"/>
  <c r="D12" i="4" s="1"/>
  <c r="E12" i="4" s="1"/>
  <c r="F12" i="4" s="1"/>
  <c r="G12" i="4" s="1"/>
  <c r="H12" i="4" s="1"/>
  <c r="I12" i="4" s="1"/>
  <c r="J12" i="4" s="1"/>
  <c r="K12" i="4" s="1"/>
  <c r="L12" i="4" s="1"/>
  <c r="M12" i="4" s="1"/>
  <c r="N12" i="4" s="1"/>
  <c r="O12" i="4" s="1"/>
  <c r="P12" i="4" s="1"/>
  <c r="T29" i="2"/>
  <c r="C23" i="4"/>
  <c r="D23" i="4" s="1"/>
  <c r="E23" i="4" s="1"/>
  <c r="F23" i="4" s="1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C46" i="6"/>
  <c r="D46" i="6" s="1"/>
  <c r="C89" i="6"/>
  <c r="G89" i="6" s="1"/>
  <c r="C90" i="6"/>
  <c r="E90" i="6" s="1"/>
  <c r="C91" i="6"/>
  <c r="E91" i="6" s="1"/>
  <c r="E13" i="10"/>
  <c r="F13" i="10" s="1"/>
  <c r="G13" i="10" s="1"/>
  <c r="H13" i="10" s="1"/>
  <c r="C92" i="6"/>
  <c r="H92" i="6" s="1"/>
  <c r="C93" i="6"/>
  <c r="E93" i="6" s="1"/>
  <c r="C94" i="6"/>
  <c r="E94" i="6" s="1"/>
  <c r="C8" i="8"/>
  <c r="D8" i="8" s="1"/>
  <c r="E8" i="8" s="1"/>
  <c r="F8" i="8" s="1"/>
  <c r="G8" i="8" s="1"/>
  <c r="H8" i="8" s="1"/>
  <c r="I8" i="8" s="1"/>
  <c r="J8" i="8" s="1"/>
  <c r="K8" i="8" s="1"/>
  <c r="C9" i="8"/>
  <c r="D9" i="8" s="1"/>
  <c r="E9" i="8" s="1"/>
  <c r="F9" i="8" s="1"/>
  <c r="G9" i="8" s="1"/>
  <c r="H9" i="8" s="1"/>
  <c r="I9" i="8" s="1"/>
  <c r="J9" i="8" s="1"/>
  <c r="K9" i="8" s="1"/>
  <c r="L9" i="8" s="1"/>
  <c r="C10" i="8"/>
  <c r="J46" i="6"/>
  <c r="E44" i="7"/>
  <c r="E45" i="7"/>
  <c r="E46" i="7"/>
  <c r="E8" i="10"/>
  <c r="F8" i="10" s="1"/>
  <c r="G8" i="10" s="1"/>
  <c r="C115" i="12"/>
  <c r="E18" i="10" s="1"/>
  <c r="F18" i="10" s="1"/>
  <c r="E47" i="7"/>
  <c r="E48" i="7"/>
  <c r="E49" i="7"/>
  <c r="C140" i="7"/>
  <c r="C141" i="7"/>
  <c r="E141" i="7" s="1"/>
  <c r="C142" i="7"/>
  <c r="E142" i="7" s="1"/>
  <c r="E10" i="10"/>
  <c r="F10" i="10" s="1"/>
  <c r="G10" i="10" s="1"/>
  <c r="H10" i="10" s="1"/>
  <c r="I10" i="10" s="1"/>
  <c r="J10" i="10" s="1"/>
  <c r="K10" i="10" s="1"/>
  <c r="L10" i="10" s="1"/>
  <c r="M10" i="10" s="1"/>
  <c r="N10" i="10" s="1"/>
  <c r="O10" i="10" s="1"/>
  <c r="P10" i="10" s="1"/>
  <c r="Q10" i="10" s="1"/>
  <c r="R10" i="10" s="1"/>
  <c r="C143" i="7"/>
  <c r="C144" i="7"/>
  <c r="E144" i="7" s="1"/>
  <c r="C145" i="7"/>
  <c r="F145" i="7" s="1"/>
  <c r="C172" i="7"/>
  <c r="D172" i="7" s="1"/>
  <c r="C175" i="7"/>
  <c r="D175" i="7" s="1"/>
  <c r="E175" i="7" s="1"/>
  <c r="F175" i="7" s="1"/>
  <c r="G175" i="7" s="1"/>
  <c r="H175" i="7" s="1"/>
  <c r="I175" i="7" s="1"/>
  <c r="J175" i="7" s="1"/>
  <c r="K175" i="7" s="1"/>
  <c r="L175" i="7" s="1"/>
  <c r="M175" i="7" s="1"/>
  <c r="C178" i="7"/>
  <c r="D178" i="7" s="1"/>
  <c r="E17" i="10"/>
  <c r="F17" i="10" s="1"/>
  <c r="G17" i="10" s="1"/>
  <c r="C173" i="7"/>
  <c r="D173" i="7" s="1"/>
  <c r="E173" i="7" s="1"/>
  <c r="C176" i="7"/>
  <c r="D176" i="7" s="1"/>
  <c r="C179" i="7"/>
  <c r="D179" i="7" s="1"/>
  <c r="E179" i="7" s="1"/>
  <c r="F179" i="7" s="1"/>
  <c r="G179" i="7" s="1"/>
  <c r="H179" i="7" s="1"/>
  <c r="I179" i="7" s="1"/>
  <c r="J179" i="7" s="1"/>
  <c r="K179" i="7" s="1"/>
  <c r="L179" i="7" s="1"/>
  <c r="M179" i="7" s="1"/>
  <c r="I44" i="7"/>
  <c r="I45" i="7"/>
  <c r="I46" i="7"/>
  <c r="I47" i="7"/>
  <c r="I48" i="7"/>
  <c r="I49" i="7"/>
  <c r="I140" i="7"/>
  <c r="I141" i="7"/>
  <c r="J44" i="7"/>
  <c r="J45" i="7"/>
  <c r="J46" i="7"/>
  <c r="J47" i="7"/>
  <c r="J48" i="7"/>
  <c r="J49" i="7"/>
  <c r="K44" i="7"/>
  <c r="K45" i="7"/>
  <c r="K46" i="7"/>
  <c r="K47" i="7"/>
  <c r="K48" i="7"/>
  <c r="K49" i="7"/>
  <c r="L44" i="7"/>
  <c r="L45" i="7"/>
  <c r="L46" i="7"/>
  <c r="L47" i="7"/>
  <c r="L48" i="7"/>
  <c r="L49" i="7"/>
  <c r="B7" i="14"/>
  <c r="C7" i="14" s="1"/>
  <c r="D7" i="14" s="1"/>
  <c r="E7" i="14" s="1"/>
  <c r="F7" i="14" s="1"/>
  <c r="G7" i="14" s="1"/>
  <c r="H7" i="14" s="1"/>
  <c r="I7" i="14" s="1"/>
  <c r="J7" i="14" s="1"/>
  <c r="K7" i="14" s="1"/>
  <c r="L7" i="14" s="1"/>
  <c r="M7" i="14" s="1"/>
  <c r="N7" i="14" s="1"/>
  <c r="J5" i="14"/>
  <c r="N19" i="18" s="1"/>
  <c r="B17" i="1"/>
  <c r="B18" i="1"/>
  <c r="B19" i="1"/>
  <c r="B20" i="1"/>
  <c r="B21" i="1"/>
  <c r="B16" i="1"/>
  <c r="B9" i="1"/>
  <c r="B10" i="1"/>
  <c r="B11" i="1"/>
  <c r="B12" i="1"/>
  <c r="B13" i="1"/>
  <c r="B8" i="1"/>
  <c r="R12" i="1"/>
  <c r="R11" i="1"/>
  <c r="G20" i="12"/>
  <c r="K5" i="8"/>
  <c r="C10" i="4"/>
  <c r="D10" i="4" s="1"/>
  <c r="E10" i="4" s="1"/>
  <c r="AK13" i="4"/>
  <c r="AL13" i="4" s="1"/>
  <c r="AM13" i="4" s="1"/>
  <c r="T13" i="4"/>
  <c r="U13" i="4" s="1"/>
  <c r="C13" i="4"/>
  <c r="D13" i="4" s="1"/>
  <c r="E13" i="4" s="1"/>
  <c r="AK10" i="4"/>
  <c r="AL10" i="4" s="1"/>
  <c r="T10" i="4"/>
  <c r="U10" i="4" s="1"/>
  <c r="V10" i="4" s="1"/>
  <c r="AJ23" i="4"/>
  <c r="AI23" i="4"/>
  <c r="AJ22" i="4"/>
  <c r="AI22" i="4"/>
  <c r="AJ21" i="4"/>
  <c r="AI21" i="4"/>
  <c r="AJ20" i="4"/>
  <c r="AI20" i="4"/>
  <c r="AJ19" i="4"/>
  <c r="AI19" i="4"/>
  <c r="AJ18" i="4"/>
  <c r="AI18" i="4"/>
  <c r="AJ13" i="4"/>
  <c r="AI13" i="4"/>
  <c r="AJ12" i="4"/>
  <c r="AI12" i="4"/>
  <c r="AJ11" i="4"/>
  <c r="AI11" i="4"/>
  <c r="AJ10" i="4"/>
  <c r="AI10" i="4"/>
  <c r="AJ9" i="4"/>
  <c r="AI9" i="4"/>
  <c r="AJ8" i="4"/>
  <c r="AI8" i="4"/>
  <c r="S23" i="4"/>
  <c r="R23" i="4"/>
  <c r="S22" i="4"/>
  <c r="R22" i="4"/>
  <c r="S21" i="4"/>
  <c r="R21" i="4"/>
  <c r="S20" i="4"/>
  <c r="R20" i="4"/>
  <c r="S19" i="4"/>
  <c r="R19" i="4"/>
  <c r="S18" i="4"/>
  <c r="R18" i="4"/>
  <c r="S13" i="4"/>
  <c r="R13" i="4"/>
  <c r="S12" i="4"/>
  <c r="R12" i="4"/>
  <c r="S11" i="4"/>
  <c r="R11" i="4"/>
  <c r="S10" i="4"/>
  <c r="R10" i="4"/>
  <c r="S9" i="4"/>
  <c r="R9" i="4"/>
  <c r="S8" i="4"/>
  <c r="R8" i="4"/>
  <c r="B23" i="4"/>
  <c r="A23" i="4"/>
  <c r="B22" i="4"/>
  <c r="A22" i="4"/>
  <c r="B21" i="4"/>
  <c r="A21" i="4"/>
  <c r="B20" i="4"/>
  <c r="A20" i="4"/>
  <c r="B19" i="4"/>
  <c r="A19" i="4"/>
  <c r="B18" i="4"/>
  <c r="A18" i="4"/>
  <c r="A13" i="4"/>
  <c r="A12" i="4"/>
  <c r="A11" i="4"/>
  <c r="A10" i="4"/>
  <c r="A9" i="4"/>
  <c r="A8" i="4"/>
  <c r="B13" i="4"/>
  <c r="B12" i="4"/>
  <c r="B11" i="4"/>
  <c r="B10" i="4"/>
  <c r="B9" i="4"/>
  <c r="B8" i="4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A84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A68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A52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31" i="7"/>
  <c r="B30" i="7"/>
  <c r="B29" i="7"/>
  <c r="B28" i="7"/>
  <c r="B27" i="7"/>
  <c r="B26" i="7"/>
  <c r="B25" i="7"/>
  <c r="A33" i="7"/>
  <c r="A32" i="7"/>
  <c r="A31" i="7"/>
  <c r="A30" i="7"/>
  <c r="A29" i="7"/>
  <c r="A28" i="7"/>
  <c r="A27" i="7"/>
  <c r="A26" i="7"/>
  <c r="A25" i="7"/>
  <c r="B20" i="7"/>
  <c r="A20" i="7"/>
  <c r="B19" i="7"/>
  <c r="A19" i="7"/>
  <c r="B18" i="7"/>
  <c r="A18" i="7"/>
  <c r="B15" i="7"/>
  <c r="A15" i="7"/>
  <c r="B14" i="7"/>
  <c r="A14" i="7"/>
  <c r="B13" i="7"/>
  <c r="A13" i="7"/>
  <c r="B10" i="7"/>
  <c r="A10" i="7"/>
  <c r="B9" i="7"/>
  <c r="A9" i="7"/>
  <c r="B8" i="7"/>
  <c r="A8" i="7"/>
  <c r="B20" i="6"/>
  <c r="A20" i="6"/>
  <c r="B19" i="6"/>
  <c r="A19" i="6"/>
  <c r="B18" i="6"/>
  <c r="A18" i="6"/>
  <c r="B15" i="6"/>
  <c r="A15" i="6"/>
  <c r="B14" i="6"/>
  <c r="A14" i="6"/>
  <c r="B13" i="6"/>
  <c r="A13" i="6"/>
  <c r="B10" i="6"/>
  <c r="A10" i="6"/>
  <c r="B9" i="6"/>
  <c r="A9" i="6"/>
  <c r="B8" i="6"/>
  <c r="A8" i="6"/>
  <c r="BA34" i="2"/>
  <c r="BA33" i="2"/>
  <c r="BA32" i="2"/>
  <c r="BA29" i="2"/>
  <c r="BA28" i="2"/>
  <c r="BA27" i="2"/>
  <c r="BA24" i="2"/>
  <c r="BA23" i="2"/>
  <c r="BA22" i="2"/>
  <c r="AJ34" i="2"/>
  <c r="AJ33" i="2"/>
  <c r="AJ32" i="2"/>
  <c r="AJ29" i="2"/>
  <c r="AJ28" i="2"/>
  <c r="AJ27" i="2"/>
  <c r="AJ24" i="2"/>
  <c r="AJ23" i="2"/>
  <c r="AJ22" i="2"/>
  <c r="S34" i="2"/>
  <c r="S33" i="2"/>
  <c r="S32" i="2"/>
  <c r="S29" i="2"/>
  <c r="S28" i="2"/>
  <c r="S27" i="2"/>
  <c r="B34" i="2"/>
  <c r="B33" i="2"/>
  <c r="B32" i="2"/>
  <c r="B29" i="2"/>
  <c r="B28" i="2"/>
  <c r="B27" i="2"/>
  <c r="B24" i="2"/>
  <c r="B23" i="2"/>
  <c r="B22" i="2"/>
  <c r="S23" i="2"/>
  <c r="A34" i="2"/>
  <c r="A33" i="2"/>
  <c r="A32" i="2"/>
  <c r="A29" i="2"/>
  <c r="A28" i="2"/>
  <c r="A27" i="2"/>
  <c r="A24" i="2"/>
  <c r="A23" i="2"/>
  <c r="A22" i="2"/>
  <c r="BD29" i="2"/>
  <c r="BE29" i="2"/>
  <c r="BF29" i="2"/>
  <c r="BG29" i="2"/>
  <c r="BH29" i="2"/>
  <c r="BI29" i="2"/>
  <c r="BJ29" i="2"/>
  <c r="BK29" i="2"/>
  <c r="BB28" i="2"/>
  <c r="BB29" i="2"/>
  <c r="AK12" i="4"/>
  <c r="AL12" i="4" s="1"/>
  <c r="AM12" i="4" s="1"/>
  <c r="AN12" i="4" s="1"/>
  <c r="AO12" i="4" s="1"/>
  <c r="AP12" i="4" s="1"/>
  <c r="AQ12" i="4" s="1"/>
  <c r="AR12" i="4" s="1"/>
  <c r="AS12" i="4" s="1"/>
  <c r="AT12" i="4" s="1"/>
  <c r="AU12" i="4" s="1"/>
  <c r="AV12" i="4" s="1"/>
  <c r="AW12" i="4" s="1"/>
  <c r="AX12" i="4" s="1"/>
  <c r="AK23" i="4"/>
  <c r="AL23" i="4" s="1"/>
  <c r="AM23" i="4" s="1"/>
  <c r="AN23" i="4" s="1"/>
  <c r="AO23" i="4" s="1"/>
  <c r="AP23" i="4" s="1"/>
  <c r="AQ23" i="4" s="1"/>
  <c r="AR23" i="4" s="1"/>
  <c r="AS23" i="4" s="1"/>
  <c r="AT23" i="4" s="1"/>
  <c r="AU23" i="4" s="1"/>
  <c r="AV23" i="4" s="1"/>
  <c r="AW23" i="4" s="1"/>
  <c r="AX23" i="4" s="1"/>
  <c r="BD24" i="2"/>
  <c r="BE24" i="2"/>
  <c r="BF24" i="2"/>
  <c r="BG24" i="2"/>
  <c r="BH24" i="2"/>
  <c r="BI24" i="2"/>
  <c r="BJ24" i="2"/>
  <c r="BK24" i="2"/>
  <c r="BB23" i="2"/>
  <c r="BB24" i="2"/>
  <c r="AK9" i="4"/>
  <c r="AL9" i="4" s="1"/>
  <c r="AM9" i="4" s="1"/>
  <c r="AN9" i="4" s="1"/>
  <c r="AO9" i="4" s="1"/>
  <c r="AP9" i="4" s="1"/>
  <c r="AQ9" i="4" s="1"/>
  <c r="AR9" i="4" s="1"/>
  <c r="AS9" i="4" s="1"/>
  <c r="AT9" i="4" s="1"/>
  <c r="AU9" i="4" s="1"/>
  <c r="AV9" i="4" s="1"/>
  <c r="AW9" i="4" s="1"/>
  <c r="AX9" i="4" s="1"/>
  <c r="AK20" i="4"/>
  <c r="AL20" i="4" s="1"/>
  <c r="AM20" i="4" s="1"/>
  <c r="AN20" i="4" s="1"/>
  <c r="AO20" i="4" s="1"/>
  <c r="AP20" i="4" s="1"/>
  <c r="AQ20" i="4" s="1"/>
  <c r="AR20" i="4" s="1"/>
  <c r="AS20" i="4" s="1"/>
  <c r="AT20" i="4" s="1"/>
  <c r="AU20" i="4" s="1"/>
  <c r="AV20" i="4" s="1"/>
  <c r="AW20" i="4" s="1"/>
  <c r="AX20" i="4" s="1"/>
  <c r="AM29" i="2"/>
  <c r="AN29" i="2"/>
  <c r="AO29" i="2"/>
  <c r="AP29" i="2"/>
  <c r="AQ29" i="2"/>
  <c r="AR29" i="2"/>
  <c r="AS29" i="2"/>
  <c r="AT29" i="2"/>
  <c r="AK28" i="2"/>
  <c r="AK29" i="2"/>
  <c r="T12" i="4"/>
  <c r="U12" i="4" s="1"/>
  <c r="V12" i="4" s="1"/>
  <c r="W12" i="4" s="1"/>
  <c r="X12" i="4" s="1"/>
  <c r="Y12" i="4" s="1"/>
  <c r="Z12" i="4" s="1"/>
  <c r="AA12" i="4" s="1"/>
  <c r="AB12" i="4" s="1"/>
  <c r="AC12" i="4" s="1"/>
  <c r="AD12" i="4" s="1"/>
  <c r="AE12" i="4" s="1"/>
  <c r="AF12" i="4" s="1"/>
  <c r="AG12" i="4" s="1"/>
  <c r="T23" i="4"/>
  <c r="U23" i="4" s="1"/>
  <c r="V23" i="4" s="1"/>
  <c r="W23" i="4" s="1"/>
  <c r="X23" i="4" s="1"/>
  <c r="Y23" i="4" s="1"/>
  <c r="Z23" i="4" s="1"/>
  <c r="AA23" i="4" s="1"/>
  <c r="AB23" i="4" s="1"/>
  <c r="AC23" i="4" s="1"/>
  <c r="AD23" i="4" s="1"/>
  <c r="AE23" i="4" s="1"/>
  <c r="AF23" i="4" s="1"/>
  <c r="AG23" i="4" s="1"/>
  <c r="AM24" i="2"/>
  <c r="AN24" i="2"/>
  <c r="AO24" i="2"/>
  <c r="AP24" i="2"/>
  <c r="AQ24" i="2"/>
  <c r="AR24" i="2"/>
  <c r="AS24" i="2"/>
  <c r="AT24" i="2"/>
  <c r="AK23" i="2"/>
  <c r="AK24" i="2"/>
  <c r="T9" i="4"/>
  <c r="U9" i="4" s="1"/>
  <c r="V9" i="4" s="1"/>
  <c r="W9" i="4" s="1"/>
  <c r="X9" i="4" s="1"/>
  <c r="Y9" i="4" s="1"/>
  <c r="Z9" i="4" s="1"/>
  <c r="AA9" i="4" s="1"/>
  <c r="AB9" i="4" s="1"/>
  <c r="AC9" i="4" s="1"/>
  <c r="AD9" i="4" s="1"/>
  <c r="AE9" i="4" s="1"/>
  <c r="AF9" i="4" s="1"/>
  <c r="AG9" i="4" s="1"/>
  <c r="T20" i="4"/>
  <c r="U20" i="4" s="1"/>
  <c r="V20" i="4" s="1"/>
  <c r="W20" i="4" s="1"/>
  <c r="X20" i="4" s="1"/>
  <c r="Y20" i="4" s="1"/>
  <c r="Z20" i="4" s="1"/>
  <c r="AA20" i="4" s="1"/>
  <c r="AB20" i="4" s="1"/>
  <c r="AC20" i="4" s="1"/>
  <c r="AD20" i="4" s="1"/>
  <c r="AE20" i="4" s="1"/>
  <c r="AF20" i="4" s="1"/>
  <c r="AG20" i="4" s="1"/>
  <c r="BB27" i="2"/>
  <c r="BC27" i="2" s="1"/>
  <c r="AK11" i="4"/>
  <c r="AL11" i="4" s="1"/>
  <c r="AM11" i="4" s="1"/>
  <c r="AN11" i="4" s="1"/>
  <c r="AO11" i="4" s="1"/>
  <c r="AP11" i="4" s="1"/>
  <c r="AQ11" i="4" s="1"/>
  <c r="AR11" i="4" s="1"/>
  <c r="AS11" i="4" s="1"/>
  <c r="AT11" i="4" s="1"/>
  <c r="AU11" i="4" s="1"/>
  <c r="AV11" i="4" s="1"/>
  <c r="AW11" i="4" s="1"/>
  <c r="AX11" i="4" s="1"/>
  <c r="AK22" i="4"/>
  <c r="AL22" i="4" s="1"/>
  <c r="AM22" i="4" s="1"/>
  <c r="AN22" i="4" s="1"/>
  <c r="AO22" i="4" s="1"/>
  <c r="AP22" i="4" s="1"/>
  <c r="AQ22" i="4" s="1"/>
  <c r="AR22" i="4" s="1"/>
  <c r="AS22" i="4" s="1"/>
  <c r="AT22" i="4" s="1"/>
  <c r="AU22" i="4" s="1"/>
  <c r="AV22" i="4" s="1"/>
  <c r="AW22" i="4" s="1"/>
  <c r="AX22" i="4" s="1"/>
  <c r="AK27" i="2"/>
  <c r="AL27" i="2" s="1"/>
  <c r="T11" i="4"/>
  <c r="U11" i="4" s="1"/>
  <c r="V11" i="4" s="1"/>
  <c r="W11" i="4" s="1"/>
  <c r="X11" i="4" s="1"/>
  <c r="Y11" i="4" s="1"/>
  <c r="Z11" i="4" s="1"/>
  <c r="AA11" i="4" s="1"/>
  <c r="AB11" i="4" s="1"/>
  <c r="AC11" i="4" s="1"/>
  <c r="AD11" i="4" s="1"/>
  <c r="AE11" i="4" s="1"/>
  <c r="AF11" i="4" s="1"/>
  <c r="AG11" i="4" s="1"/>
  <c r="T22" i="4"/>
  <c r="U22" i="4" s="1"/>
  <c r="V22" i="4" s="1"/>
  <c r="W22" i="4" s="1"/>
  <c r="X22" i="4" s="1"/>
  <c r="Y22" i="4" s="1"/>
  <c r="Z22" i="4" s="1"/>
  <c r="AA22" i="4" s="1"/>
  <c r="AB22" i="4" s="1"/>
  <c r="AC22" i="4" s="1"/>
  <c r="AD22" i="4" s="1"/>
  <c r="AE22" i="4" s="1"/>
  <c r="AF22" i="4" s="1"/>
  <c r="AG22" i="4" s="1"/>
  <c r="BB22" i="2"/>
  <c r="BC22" i="2" s="1"/>
  <c r="BD22" i="2" s="1"/>
  <c r="BE22" i="2" s="1"/>
  <c r="BF22" i="2" s="1"/>
  <c r="BG22" i="2" s="1"/>
  <c r="BH22" i="2" s="1"/>
  <c r="BI22" i="2" s="1"/>
  <c r="AK8" i="4"/>
  <c r="AL8" i="4" s="1"/>
  <c r="AM8" i="4" s="1"/>
  <c r="AN8" i="4" s="1"/>
  <c r="AO8" i="4" s="1"/>
  <c r="AP8" i="4" s="1"/>
  <c r="AQ8" i="4" s="1"/>
  <c r="AR8" i="4" s="1"/>
  <c r="AS8" i="4" s="1"/>
  <c r="AT8" i="4" s="1"/>
  <c r="AU8" i="4" s="1"/>
  <c r="AV8" i="4" s="1"/>
  <c r="AW8" i="4" s="1"/>
  <c r="AX8" i="4" s="1"/>
  <c r="AK19" i="4"/>
  <c r="AL19" i="4" s="1"/>
  <c r="AM19" i="4" s="1"/>
  <c r="AN19" i="4" s="1"/>
  <c r="AO19" i="4" s="1"/>
  <c r="AP19" i="4" s="1"/>
  <c r="AQ19" i="4" s="1"/>
  <c r="AR19" i="4" s="1"/>
  <c r="AS19" i="4" s="1"/>
  <c r="AT19" i="4" s="1"/>
  <c r="AU19" i="4" s="1"/>
  <c r="AV19" i="4" s="1"/>
  <c r="AW19" i="4" s="1"/>
  <c r="AX19" i="4" s="1"/>
  <c r="AK22" i="2"/>
  <c r="AL22" i="2" s="1"/>
  <c r="AM22" i="2" s="1"/>
  <c r="AN22" i="2" s="1"/>
  <c r="AO22" i="2" s="1"/>
  <c r="AP22" i="2" s="1"/>
  <c r="AQ22" i="2" s="1"/>
  <c r="AR22" i="2" s="1"/>
  <c r="AS22" i="2" s="1"/>
  <c r="AT22" i="2" s="1"/>
  <c r="AU22" i="2" s="1"/>
  <c r="AB82" i="19" s="1"/>
  <c r="T8" i="4"/>
  <c r="U8" i="4" s="1"/>
  <c r="V8" i="4" s="1"/>
  <c r="W8" i="4" s="1"/>
  <c r="X8" i="4" s="1"/>
  <c r="Y8" i="4" s="1"/>
  <c r="Z8" i="4" s="1"/>
  <c r="AA8" i="4" s="1"/>
  <c r="AB8" i="4" s="1"/>
  <c r="AC8" i="4" s="1"/>
  <c r="AD8" i="4" s="1"/>
  <c r="AE8" i="4" s="1"/>
  <c r="AF8" i="4" s="1"/>
  <c r="AG8" i="4" s="1"/>
  <c r="T19" i="4"/>
  <c r="U19" i="4" s="1"/>
  <c r="V19" i="4" s="1"/>
  <c r="W19" i="4" s="1"/>
  <c r="X19" i="4" s="1"/>
  <c r="Y19" i="4" s="1"/>
  <c r="Z19" i="4" s="1"/>
  <c r="AA19" i="4" s="1"/>
  <c r="AB19" i="4" s="1"/>
  <c r="AC19" i="4" s="1"/>
  <c r="AD19" i="4" s="1"/>
  <c r="AE19" i="4" s="1"/>
  <c r="AF19" i="4" s="1"/>
  <c r="AG19" i="4" s="1"/>
  <c r="AZ34" i="2"/>
  <c r="AZ33" i="2"/>
  <c r="AZ32" i="2"/>
  <c r="AZ29" i="2"/>
  <c r="AZ28" i="2"/>
  <c r="AZ27" i="2"/>
  <c r="AZ24" i="2"/>
  <c r="AZ23" i="2"/>
  <c r="AZ22" i="2"/>
  <c r="AI34" i="2"/>
  <c r="AI33" i="2"/>
  <c r="AI32" i="2"/>
  <c r="AI29" i="2"/>
  <c r="AI28" i="2"/>
  <c r="AI27" i="2"/>
  <c r="AI24" i="2"/>
  <c r="AI23" i="2"/>
  <c r="AI22" i="2"/>
  <c r="R34" i="2"/>
  <c r="R33" i="2"/>
  <c r="R32" i="2"/>
  <c r="R29" i="2"/>
  <c r="R28" i="2"/>
  <c r="R27" i="2"/>
  <c r="R24" i="2"/>
  <c r="R23" i="2"/>
  <c r="R22" i="2"/>
  <c r="S24" i="2"/>
  <c r="S22" i="2"/>
  <c r="C50" i="12"/>
  <c r="C47" i="12"/>
  <c r="Q81" i="12"/>
  <c r="P81" i="12"/>
  <c r="Q80" i="12"/>
  <c r="P80" i="12"/>
  <c r="Q79" i="12"/>
  <c r="P79" i="12"/>
  <c r="Q78" i="12"/>
  <c r="P78" i="12"/>
  <c r="Q77" i="12"/>
  <c r="P77" i="12"/>
  <c r="Q76" i="12"/>
  <c r="P76" i="12"/>
  <c r="L81" i="12"/>
  <c r="K81" i="12"/>
  <c r="L80" i="12"/>
  <c r="K80" i="12"/>
  <c r="L79" i="12"/>
  <c r="K79" i="12"/>
  <c r="L78" i="12"/>
  <c r="K78" i="12"/>
  <c r="L77" i="12"/>
  <c r="K77" i="12"/>
  <c r="L76" i="12"/>
  <c r="K76" i="12"/>
  <c r="B81" i="12"/>
  <c r="A81" i="12"/>
  <c r="B80" i="12"/>
  <c r="A80" i="12"/>
  <c r="B79" i="12"/>
  <c r="A79" i="12"/>
  <c r="B78" i="12"/>
  <c r="A78" i="12"/>
  <c r="B77" i="12"/>
  <c r="A77" i="12"/>
  <c r="B76" i="12"/>
  <c r="A76" i="12"/>
  <c r="L67" i="12"/>
  <c r="K67" i="12"/>
  <c r="L66" i="12"/>
  <c r="K66" i="12"/>
  <c r="L65" i="12"/>
  <c r="K65" i="12"/>
  <c r="L64" i="12"/>
  <c r="K64" i="12"/>
  <c r="L63" i="12"/>
  <c r="K63" i="12"/>
  <c r="L62" i="12"/>
  <c r="K62" i="12"/>
  <c r="B67" i="12"/>
  <c r="A67" i="12"/>
  <c r="B66" i="12"/>
  <c r="A66" i="12"/>
  <c r="B65" i="12"/>
  <c r="A65" i="12"/>
  <c r="B64" i="12"/>
  <c r="A64" i="12"/>
  <c r="B63" i="12"/>
  <c r="A63" i="12"/>
  <c r="B62" i="12"/>
  <c r="A62" i="12"/>
  <c r="A47" i="12"/>
  <c r="B47" i="12"/>
  <c r="A48" i="12"/>
  <c r="B48" i="12"/>
  <c r="A49" i="12"/>
  <c r="B49" i="12"/>
  <c r="A50" i="12"/>
  <c r="B50" i="12"/>
  <c r="A51" i="12"/>
  <c r="B51" i="12"/>
  <c r="A52" i="12"/>
  <c r="B52" i="12"/>
  <c r="H39" i="12"/>
  <c r="G39" i="12"/>
  <c r="H38" i="12"/>
  <c r="G38" i="12"/>
  <c r="H37" i="12"/>
  <c r="G37" i="12"/>
  <c r="H36" i="12"/>
  <c r="G36" i="12"/>
  <c r="H35" i="12"/>
  <c r="G35" i="12"/>
  <c r="H34" i="12"/>
  <c r="G34" i="12"/>
  <c r="C52" i="12"/>
  <c r="C49" i="12"/>
  <c r="C51" i="12"/>
  <c r="C48" i="12"/>
  <c r="B39" i="12"/>
  <c r="A39" i="12"/>
  <c r="B36" i="12"/>
  <c r="A36" i="12"/>
  <c r="B38" i="12"/>
  <c r="A38" i="12"/>
  <c r="A37" i="12"/>
  <c r="B35" i="12"/>
  <c r="A35" i="12"/>
  <c r="A34" i="12"/>
  <c r="B37" i="12"/>
  <c r="B34" i="12"/>
  <c r="B31" i="8"/>
  <c r="C31" i="8" s="1"/>
  <c r="D31" i="8" s="1"/>
  <c r="E31" i="8" s="1"/>
  <c r="F31" i="8" s="1"/>
  <c r="G31" i="8" s="1"/>
  <c r="H31" i="8" s="1"/>
  <c r="I31" i="8" s="1"/>
  <c r="J31" i="8" s="1"/>
  <c r="C16" i="8"/>
  <c r="D16" i="8" s="1"/>
  <c r="E16" i="8" s="1"/>
  <c r="F16" i="8" s="1"/>
  <c r="G16" i="8" s="1"/>
  <c r="H16" i="8" s="1"/>
  <c r="I16" i="8" s="1"/>
  <c r="J16" i="8" s="1"/>
  <c r="K16" i="8" s="1"/>
  <c r="C7" i="8"/>
  <c r="D7" i="8" s="1"/>
  <c r="E7" i="8" s="1"/>
  <c r="F7" i="8" s="1"/>
  <c r="G7" i="8" s="1"/>
  <c r="H7" i="8" s="1"/>
  <c r="I7" i="8" s="1"/>
  <c r="J7" i="8" s="1"/>
  <c r="K7" i="8" s="1"/>
  <c r="D28" i="13"/>
  <c r="E28" i="13" s="1"/>
  <c r="F28" i="13" s="1"/>
  <c r="G28" i="13" s="1"/>
  <c r="H28" i="13" s="1"/>
  <c r="I28" i="13" s="1"/>
  <c r="J28" i="13" s="1"/>
  <c r="K28" i="13" s="1"/>
  <c r="L28" i="13" s="1"/>
  <c r="D7" i="13"/>
  <c r="E7" i="13" s="1"/>
  <c r="F7" i="13" s="1"/>
  <c r="G7" i="13" s="1"/>
  <c r="H7" i="13" s="1"/>
  <c r="I7" i="13" s="1"/>
  <c r="J7" i="13" s="1"/>
  <c r="K7" i="13" s="1"/>
  <c r="L7" i="13" s="1"/>
  <c r="C54" i="10"/>
  <c r="D54" i="10" s="1"/>
  <c r="E54" i="10" s="1"/>
  <c r="F54" i="10" s="1"/>
  <c r="G54" i="10" s="1"/>
  <c r="H54" i="10" s="1"/>
  <c r="I54" i="10" s="1"/>
  <c r="J54" i="10" s="1"/>
  <c r="K54" i="10" s="1"/>
  <c r="C23" i="10"/>
  <c r="D23" i="10" s="1"/>
  <c r="E23" i="10" s="1"/>
  <c r="F23" i="10" s="1"/>
  <c r="G23" i="10" s="1"/>
  <c r="H23" i="10" s="1"/>
  <c r="I23" i="10" s="1"/>
  <c r="J23" i="10" s="1"/>
  <c r="K23" i="10" s="1"/>
  <c r="E7" i="10"/>
  <c r="F7" i="10" s="1"/>
  <c r="G7" i="10" s="1"/>
  <c r="H7" i="10" s="1"/>
  <c r="I7" i="10" s="1"/>
  <c r="J7" i="10" s="1"/>
  <c r="K7" i="10" s="1"/>
  <c r="L7" i="10" s="1"/>
  <c r="M7" i="10" s="1"/>
  <c r="N7" i="10" s="1"/>
  <c r="C171" i="7"/>
  <c r="D171" i="7" s="1"/>
  <c r="E171" i="7" s="1"/>
  <c r="F171" i="7" s="1"/>
  <c r="G171" i="7" s="1"/>
  <c r="H171" i="7" s="1"/>
  <c r="I171" i="7" s="1"/>
  <c r="J171" i="7" s="1"/>
  <c r="K171" i="7" s="1"/>
  <c r="L171" i="7" s="1"/>
  <c r="C155" i="7"/>
  <c r="D155" i="7" s="1"/>
  <c r="E155" i="7" s="1"/>
  <c r="F155" i="7" s="1"/>
  <c r="G155" i="7" s="1"/>
  <c r="H155" i="7" s="1"/>
  <c r="I155" i="7" s="1"/>
  <c r="J155" i="7" s="1"/>
  <c r="K155" i="7" s="1"/>
  <c r="L155" i="7" s="1"/>
  <c r="C139" i="7"/>
  <c r="D139" i="7" s="1"/>
  <c r="E139" i="7" s="1"/>
  <c r="F139" i="7" s="1"/>
  <c r="G139" i="7" s="1"/>
  <c r="H139" i="7" s="1"/>
  <c r="I139" i="7" s="1"/>
  <c r="J139" i="7" s="1"/>
  <c r="K139" i="7" s="1"/>
  <c r="L139" i="7" s="1"/>
  <c r="C123" i="7"/>
  <c r="D123" i="7" s="1"/>
  <c r="E123" i="7" s="1"/>
  <c r="F123" i="7" s="1"/>
  <c r="G123" i="7" s="1"/>
  <c r="H123" i="7" s="1"/>
  <c r="I123" i="7" s="1"/>
  <c r="J123" i="7" s="1"/>
  <c r="K123" i="7" s="1"/>
  <c r="L123" i="7" s="1"/>
  <c r="C107" i="7"/>
  <c r="D107" i="7" s="1"/>
  <c r="E107" i="7" s="1"/>
  <c r="F107" i="7" s="1"/>
  <c r="G107" i="7" s="1"/>
  <c r="H107" i="7" s="1"/>
  <c r="I107" i="7" s="1"/>
  <c r="J107" i="7" s="1"/>
  <c r="K107" i="7" s="1"/>
  <c r="L107" i="7" s="1"/>
  <c r="C91" i="7"/>
  <c r="D91" i="7" s="1"/>
  <c r="E91" i="7" s="1"/>
  <c r="F91" i="7" s="1"/>
  <c r="G91" i="7" s="1"/>
  <c r="H91" i="7" s="1"/>
  <c r="I91" i="7" s="1"/>
  <c r="J91" i="7" s="1"/>
  <c r="K91" i="7" s="1"/>
  <c r="L91" i="7" s="1"/>
  <c r="C75" i="7"/>
  <c r="D75" i="7" s="1"/>
  <c r="E75" i="7" s="1"/>
  <c r="F75" i="7" s="1"/>
  <c r="G75" i="7" s="1"/>
  <c r="H75" i="7" s="1"/>
  <c r="I75" i="7" s="1"/>
  <c r="J75" i="7" s="1"/>
  <c r="K75" i="7" s="1"/>
  <c r="L75" i="7" s="1"/>
  <c r="C59" i="7"/>
  <c r="D59" i="7" s="1"/>
  <c r="E59" i="7" s="1"/>
  <c r="F59" i="7" s="1"/>
  <c r="G59" i="7" s="1"/>
  <c r="H59" i="7" s="1"/>
  <c r="I59" i="7" s="1"/>
  <c r="J59" i="7" s="1"/>
  <c r="K59" i="7" s="1"/>
  <c r="L59" i="7" s="1"/>
  <c r="C43" i="7"/>
  <c r="D43" i="7" s="1"/>
  <c r="E43" i="7" s="1"/>
  <c r="F43" i="7" s="1"/>
  <c r="G43" i="7" s="1"/>
  <c r="H43" i="7" s="1"/>
  <c r="I43" i="7" s="1"/>
  <c r="J43" i="7" s="1"/>
  <c r="K43" i="7" s="1"/>
  <c r="L43" i="7" s="1"/>
  <c r="C24" i="7"/>
  <c r="D24" i="7" s="1"/>
  <c r="E24" i="7" s="1"/>
  <c r="F24" i="7" s="1"/>
  <c r="G24" i="7" s="1"/>
  <c r="H24" i="7" s="1"/>
  <c r="I24" i="7" s="1"/>
  <c r="J24" i="7" s="1"/>
  <c r="K24" i="7" s="1"/>
  <c r="L24" i="7" s="1"/>
  <c r="C17" i="7"/>
  <c r="D17" i="7" s="1"/>
  <c r="E17" i="7" s="1"/>
  <c r="F17" i="7" s="1"/>
  <c r="G17" i="7" s="1"/>
  <c r="H17" i="7" s="1"/>
  <c r="I17" i="7" s="1"/>
  <c r="J17" i="7" s="1"/>
  <c r="K17" i="7" s="1"/>
  <c r="L17" i="7" s="1"/>
  <c r="C12" i="7"/>
  <c r="D12" i="7" s="1"/>
  <c r="E12" i="7" s="1"/>
  <c r="F12" i="7" s="1"/>
  <c r="G12" i="7" s="1"/>
  <c r="H12" i="7" s="1"/>
  <c r="I12" i="7" s="1"/>
  <c r="J12" i="7" s="1"/>
  <c r="K12" i="7" s="1"/>
  <c r="L12" i="7" s="1"/>
  <c r="C7" i="7"/>
  <c r="D7" i="7" s="1"/>
  <c r="E7" i="7" s="1"/>
  <c r="F7" i="7" s="1"/>
  <c r="G7" i="7" s="1"/>
  <c r="H7" i="7" s="1"/>
  <c r="I7" i="7" s="1"/>
  <c r="J7" i="7" s="1"/>
  <c r="K7" i="7" s="1"/>
  <c r="L7" i="7" s="1"/>
  <c r="C104" i="6"/>
  <c r="D104" i="6" s="1"/>
  <c r="E104" i="6" s="1"/>
  <c r="F104" i="6" s="1"/>
  <c r="G104" i="6" s="1"/>
  <c r="H104" i="6" s="1"/>
  <c r="I104" i="6" s="1"/>
  <c r="J104" i="6" s="1"/>
  <c r="K104" i="6" s="1"/>
  <c r="L104" i="6" s="1"/>
  <c r="C88" i="6"/>
  <c r="D88" i="6" s="1"/>
  <c r="E88" i="6" s="1"/>
  <c r="F88" i="6" s="1"/>
  <c r="G88" i="6" s="1"/>
  <c r="H88" i="6" s="1"/>
  <c r="I88" i="6" s="1"/>
  <c r="J88" i="6" s="1"/>
  <c r="K88" i="6" s="1"/>
  <c r="L88" i="6" s="1"/>
  <c r="C72" i="6"/>
  <c r="D72" i="6" s="1"/>
  <c r="E72" i="6" s="1"/>
  <c r="F72" i="6" s="1"/>
  <c r="G72" i="6" s="1"/>
  <c r="H72" i="6" s="1"/>
  <c r="I72" i="6" s="1"/>
  <c r="J72" i="6" s="1"/>
  <c r="K72" i="6" s="1"/>
  <c r="L72" i="6" s="1"/>
  <c r="C56" i="6"/>
  <c r="D56" i="6" s="1"/>
  <c r="E56" i="6" s="1"/>
  <c r="F56" i="6" s="1"/>
  <c r="G56" i="6" s="1"/>
  <c r="H56" i="6" s="1"/>
  <c r="I56" i="6" s="1"/>
  <c r="J56" i="6" s="1"/>
  <c r="K56" i="6" s="1"/>
  <c r="L56" i="6" s="1"/>
  <c r="C40" i="6"/>
  <c r="D40" i="6" s="1"/>
  <c r="E40" i="6" s="1"/>
  <c r="F40" i="6" s="1"/>
  <c r="G40" i="6" s="1"/>
  <c r="H40" i="6" s="1"/>
  <c r="I40" i="6" s="1"/>
  <c r="J40" i="6" s="1"/>
  <c r="K40" i="6" s="1"/>
  <c r="L40" i="6" s="1"/>
  <c r="C24" i="6"/>
  <c r="D24" i="6" s="1"/>
  <c r="E24" i="6" s="1"/>
  <c r="F24" i="6" s="1"/>
  <c r="G24" i="6" s="1"/>
  <c r="H24" i="6" s="1"/>
  <c r="I24" i="6" s="1"/>
  <c r="J24" i="6" s="1"/>
  <c r="K24" i="6" s="1"/>
  <c r="L24" i="6" s="1"/>
  <c r="C17" i="6"/>
  <c r="D17" i="6" s="1"/>
  <c r="E17" i="6" s="1"/>
  <c r="F17" i="6" s="1"/>
  <c r="G17" i="6" s="1"/>
  <c r="H17" i="6" s="1"/>
  <c r="I17" i="6" s="1"/>
  <c r="J17" i="6" s="1"/>
  <c r="K17" i="6" s="1"/>
  <c r="L17" i="6" s="1"/>
  <c r="C12" i="6"/>
  <c r="D12" i="6" s="1"/>
  <c r="E12" i="6" s="1"/>
  <c r="F12" i="6" s="1"/>
  <c r="G12" i="6" s="1"/>
  <c r="H12" i="6" s="1"/>
  <c r="I12" i="6" s="1"/>
  <c r="J12" i="6" s="1"/>
  <c r="K12" i="6" s="1"/>
  <c r="L12" i="6" s="1"/>
  <c r="C7" i="6"/>
  <c r="D7" i="6" s="1"/>
  <c r="E7" i="6" s="1"/>
  <c r="F7" i="6" s="1"/>
  <c r="G7" i="6" s="1"/>
  <c r="H7" i="6" s="1"/>
  <c r="I7" i="6" s="1"/>
  <c r="J7" i="6" s="1"/>
  <c r="K7" i="6" s="1"/>
  <c r="L7" i="6" s="1"/>
  <c r="BB38" i="2"/>
  <c r="BC38" i="2" s="1"/>
  <c r="BD38" i="2" s="1"/>
  <c r="BE38" i="2" s="1"/>
  <c r="BF38" i="2" s="1"/>
  <c r="BG38" i="2" s="1"/>
  <c r="BH38" i="2" s="1"/>
  <c r="BI38" i="2" s="1"/>
  <c r="BJ38" i="2" s="1"/>
  <c r="BK38" i="2" s="1"/>
  <c r="AK38" i="2"/>
  <c r="AL38" i="2" s="1"/>
  <c r="AM38" i="2" s="1"/>
  <c r="AN38" i="2" s="1"/>
  <c r="AO38" i="2" s="1"/>
  <c r="AP38" i="2" s="1"/>
  <c r="AQ38" i="2" s="1"/>
  <c r="AR38" i="2" s="1"/>
  <c r="AS38" i="2" s="1"/>
  <c r="AT38" i="2" s="1"/>
  <c r="T38" i="2"/>
  <c r="U38" i="2" s="1"/>
  <c r="V38" i="2" s="1"/>
  <c r="W38" i="2" s="1"/>
  <c r="X38" i="2" s="1"/>
  <c r="Y38" i="2" s="1"/>
  <c r="Z38" i="2" s="1"/>
  <c r="AA38" i="2" s="1"/>
  <c r="AB38" i="2" s="1"/>
  <c r="AC38" i="2" s="1"/>
  <c r="C44" i="2"/>
  <c r="D44" i="2" s="1"/>
  <c r="E44" i="2" s="1"/>
  <c r="F44" i="2" s="1"/>
  <c r="G44" i="2" s="1"/>
  <c r="H44" i="2" s="1"/>
  <c r="I44" i="2" s="1"/>
  <c r="J44" i="2" s="1"/>
  <c r="K44" i="2" s="1"/>
  <c r="L44" i="2" s="1"/>
  <c r="C38" i="2"/>
  <c r="D38" i="2" s="1"/>
  <c r="E38" i="2" s="1"/>
  <c r="F38" i="2" s="1"/>
  <c r="G38" i="2" s="1"/>
  <c r="H38" i="2" s="1"/>
  <c r="I38" i="2" s="1"/>
  <c r="J38" i="2" s="1"/>
  <c r="K38" i="2" s="1"/>
  <c r="L38" i="2" s="1"/>
  <c r="BB31" i="2"/>
  <c r="BC31" i="2" s="1"/>
  <c r="BD31" i="2" s="1"/>
  <c r="BE31" i="2" s="1"/>
  <c r="BF31" i="2" s="1"/>
  <c r="BG31" i="2" s="1"/>
  <c r="BH31" i="2" s="1"/>
  <c r="BI31" i="2" s="1"/>
  <c r="BJ31" i="2" s="1"/>
  <c r="BK31" i="2" s="1"/>
  <c r="BB26" i="2"/>
  <c r="BC26" i="2" s="1"/>
  <c r="BD26" i="2" s="1"/>
  <c r="BE26" i="2" s="1"/>
  <c r="BF26" i="2" s="1"/>
  <c r="BG26" i="2" s="1"/>
  <c r="BH26" i="2" s="1"/>
  <c r="BI26" i="2" s="1"/>
  <c r="BJ26" i="2" s="1"/>
  <c r="BK26" i="2" s="1"/>
  <c r="BB21" i="2"/>
  <c r="BC21" i="2" s="1"/>
  <c r="BD21" i="2" s="1"/>
  <c r="BE21" i="2" s="1"/>
  <c r="BF21" i="2" s="1"/>
  <c r="BG21" i="2" s="1"/>
  <c r="BH21" i="2" s="1"/>
  <c r="BI21" i="2" s="1"/>
  <c r="BJ21" i="2" s="1"/>
  <c r="BK21" i="2" s="1"/>
  <c r="AK31" i="2"/>
  <c r="AL31" i="2" s="1"/>
  <c r="AM31" i="2" s="1"/>
  <c r="AN31" i="2" s="1"/>
  <c r="AO31" i="2" s="1"/>
  <c r="AP31" i="2" s="1"/>
  <c r="AQ31" i="2" s="1"/>
  <c r="AR31" i="2" s="1"/>
  <c r="AS31" i="2" s="1"/>
  <c r="AT31" i="2" s="1"/>
  <c r="AK26" i="2"/>
  <c r="AL26" i="2" s="1"/>
  <c r="AM26" i="2" s="1"/>
  <c r="AN26" i="2" s="1"/>
  <c r="AO26" i="2" s="1"/>
  <c r="AP26" i="2" s="1"/>
  <c r="AQ26" i="2" s="1"/>
  <c r="AR26" i="2" s="1"/>
  <c r="AS26" i="2" s="1"/>
  <c r="AT26" i="2" s="1"/>
  <c r="AK21" i="2"/>
  <c r="AL21" i="2" s="1"/>
  <c r="AM21" i="2" s="1"/>
  <c r="AN21" i="2" s="1"/>
  <c r="AO21" i="2" s="1"/>
  <c r="AP21" i="2" s="1"/>
  <c r="AQ21" i="2" s="1"/>
  <c r="AR21" i="2" s="1"/>
  <c r="AS21" i="2" s="1"/>
  <c r="AT21" i="2" s="1"/>
  <c r="T31" i="2"/>
  <c r="U31" i="2" s="1"/>
  <c r="V31" i="2" s="1"/>
  <c r="W31" i="2" s="1"/>
  <c r="X31" i="2" s="1"/>
  <c r="Y31" i="2" s="1"/>
  <c r="Z31" i="2" s="1"/>
  <c r="AA31" i="2" s="1"/>
  <c r="AB31" i="2" s="1"/>
  <c r="AC31" i="2" s="1"/>
  <c r="T26" i="2"/>
  <c r="U26" i="2" s="1"/>
  <c r="V26" i="2" s="1"/>
  <c r="W26" i="2" s="1"/>
  <c r="X26" i="2" s="1"/>
  <c r="Y26" i="2" s="1"/>
  <c r="Z26" i="2" s="1"/>
  <c r="AA26" i="2" s="1"/>
  <c r="AB26" i="2" s="1"/>
  <c r="AC26" i="2" s="1"/>
  <c r="T21" i="2"/>
  <c r="U21" i="2" s="1"/>
  <c r="V21" i="2" s="1"/>
  <c r="W21" i="2" s="1"/>
  <c r="X21" i="2" s="1"/>
  <c r="Y21" i="2" s="1"/>
  <c r="Z21" i="2" s="1"/>
  <c r="AA21" i="2" s="1"/>
  <c r="AB21" i="2" s="1"/>
  <c r="AC21" i="2" s="1"/>
  <c r="C31" i="2"/>
  <c r="D31" i="2" s="1"/>
  <c r="E31" i="2" s="1"/>
  <c r="F31" i="2" s="1"/>
  <c r="G31" i="2" s="1"/>
  <c r="H31" i="2" s="1"/>
  <c r="I31" i="2" s="1"/>
  <c r="J31" i="2" s="1"/>
  <c r="K31" i="2" s="1"/>
  <c r="L31" i="2" s="1"/>
  <c r="C26" i="2"/>
  <c r="D26" i="2" s="1"/>
  <c r="E26" i="2" s="1"/>
  <c r="F26" i="2" s="1"/>
  <c r="G26" i="2" s="1"/>
  <c r="H26" i="2" s="1"/>
  <c r="I26" i="2" s="1"/>
  <c r="J26" i="2" s="1"/>
  <c r="K26" i="2" s="1"/>
  <c r="L26" i="2" s="1"/>
  <c r="C21" i="2"/>
  <c r="D21" i="2" s="1"/>
  <c r="E21" i="2" s="1"/>
  <c r="F21" i="2" s="1"/>
  <c r="G21" i="2" s="1"/>
  <c r="H21" i="2" s="1"/>
  <c r="I21" i="2" s="1"/>
  <c r="J21" i="2" s="1"/>
  <c r="K21" i="2" s="1"/>
  <c r="L21" i="2" s="1"/>
  <c r="BB7" i="2"/>
  <c r="BC7" i="2" s="1"/>
  <c r="BD7" i="2" s="1"/>
  <c r="BE7" i="2" s="1"/>
  <c r="BF7" i="2" s="1"/>
  <c r="BG7" i="2" s="1"/>
  <c r="BH7" i="2" s="1"/>
  <c r="BI7" i="2" s="1"/>
  <c r="BJ7" i="2" s="1"/>
  <c r="BK7" i="2" s="1"/>
  <c r="AK7" i="2"/>
  <c r="AL7" i="2" s="1"/>
  <c r="AM7" i="2" s="1"/>
  <c r="AN7" i="2" s="1"/>
  <c r="AO7" i="2" s="1"/>
  <c r="AP7" i="2" s="1"/>
  <c r="AQ7" i="2" s="1"/>
  <c r="AR7" i="2" s="1"/>
  <c r="AS7" i="2" s="1"/>
  <c r="AT7" i="2" s="1"/>
  <c r="T7" i="2"/>
  <c r="U7" i="2" s="1"/>
  <c r="V7" i="2" s="1"/>
  <c r="W7" i="2" s="1"/>
  <c r="X7" i="2" s="1"/>
  <c r="Y7" i="2" s="1"/>
  <c r="Z7" i="2" s="1"/>
  <c r="AA7" i="2" s="1"/>
  <c r="AB7" i="2" s="1"/>
  <c r="AC7" i="2" s="1"/>
  <c r="C7" i="2"/>
  <c r="D7" i="2" s="1"/>
  <c r="E7" i="2" s="1"/>
  <c r="F7" i="2" s="1"/>
  <c r="G7" i="2" s="1"/>
  <c r="H7" i="2" s="1"/>
  <c r="I7" i="2" s="1"/>
  <c r="J7" i="2" s="1"/>
  <c r="K7" i="2" s="1"/>
  <c r="L7" i="2" s="1"/>
  <c r="AK17" i="4"/>
  <c r="AL17" i="4" s="1"/>
  <c r="AM17" i="4" s="1"/>
  <c r="AN17" i="4" s="1"/>
  <c r="AO17" i="4" s="1"/>
  <c r="AP17" i="4" s="1"/>
  <c r="AQ17" i="4" s="1"/>
  <c r="AR17" i="4" s="1"/>
  <c r="AS17" i="4" s="1"/>
  <c r="AT17" i="4" s="1"/>
  <c r="AK7" i="4"/>
  <c r="AL7" i="4" s="1"/>
  <c r="AM7" i="4" s="1"/>
  <c r="AN7" i="4" s="1"/>
  <c r="AO7" i="4" s="1"/>
  <c r="AP7" i="4" s="1"/>
  <c r="AQ7" i="4" s="1"/>
  <c r="AR7" i="4" s="1"/>
  <c r="AS7" i="4" s="1"/>
  <c r="AT7" i="4" s="1"/>
  <c r="T17" i="4"/>
  <c r="U17" i="4" s="1"/>
  <c r="V17" i="4" s="1"/>
  <c r="W17" i="4" s="1"/>
  <c r="X17" i="4" s="1"/>
  <c r="Y17" i="4" s="1"/>
  <c r="Z17" i="4" s="1"/>
  <c r="AA17" i="4" s="1"/>
  <c r="AB17" i="4" s="1"/>
  <c r="AC17" i="4" s="1"/>
  <c r="T7" i="4"/>
  <c r="U7" i="4" s="1"/>
  <c r="V7" i="4" s="1"/>
  <c r="W7" i="4" s="1"/>
  <c r="X7" i="4" s="1"/>
  <c r="Y7" i="4" s="1"/>
  <c r="Z7" i="4" s="1"/>
  <c r="AA7" i="4" s="1"/>
  <c r="AB7" i="4" s="1"/>
  <c r="AC7" i="4" s="1"/>
  <c r="C17" i="4"/>
  <c r="D17" i="4" s="1"/>
  <c r="E17" i="4" s="1"/>
  <c r="F17" i="4" s="1"/>
  <c r="G17" i="4" s="1"/>
  <c r="H17" i="4" s="1"/>
  <c r="I17" i="4" s="1"/>
  <c r="J17" i="4" s="1"/>
  <c r="K17" i="4" s="1"/>
  <c r="L17" i="4" s="1"/>
  <c r="C7" i="4"/>
  <c r="D7" i="4" s="1"/>
  <c r="E7" i="4" s="1"/>
  <c r="F7" i="4" s="1"/>
  <c r="G7" i="4" s="1"/>
  <c r="H7" i="4" s="1"/>
  <c r="I7" i="4" s="1"/>
  <c r="J7" i="4" s="1"/>
  <c r="K7" i="4" s="1"/>
  <c r="L7" i="4" s="1"/>
  <c r="B23" i="1"/>
  <c r="C23" i="1" s="1"/>
  <c r="D23" i="1" s="1"/>
  <c r="E23" i="1" s="1"/>
  <c r="F23" i="1" s="1"/>
  <c r="G23" i="1" s="1"/>
  <c r="H23" i="1" s="1"/>
  <c r="I23" i="1" s="1"/>
  <c r="J23" i="1" s="1"/>
  <c r="K23" i="1" s="1"/>
  <c r="B15" i="1"/>
  <c r="C15" i="1" s="1"/>
  <c r="D15" i="1" s="1"/>
  <c r="E15" i="1" s="1"/>
  <c r="F15" i="1" s="1"/>
  <c r="G15" i="1" s="1"/>
  <c r="H15" i="1" s="1"/>
  <c r="I15" i="1" s="1"/>
  <c r="J15" i="1" s="1"/>
  <c r="K15" i="1" s="1"/>
  <c r="B7" i="1"/>
  <c r="C7" i="1" s="1"/>
  <c r="D7" i="1" s="1"/>
  <c r="E7" i="1" s="1"/>
  <c r="F7" i="1" s="1"/>
  <c r="G7" i="1" s="1"/>
  <c r="H7" i="1" s="1"/>
  <c r="I7" i="1" s="1"/>
  <c r="J7" i="1" s="1"/>
  <c r="K7" i="1" s="1"/>
  <c r="C93" i="7"/>
  <c r="E93" i="7" s="1"/>
  <c r="E9" i="10"/>
  <c r="F9" i="10" s="1"/>
  <c r="G9" i="10" s="1"/>
  <c r="C92" i="7"/>
  <c r="F32" i="13"/>
  <c r="G32" i="13" s="1"/>
  <c r="C58" i="10"/>
  <c r="A31" i="13"/>
  <c r="A32" i="13"/>
  <c r="A36" i="13"/>
  <c r="A37" i="13"/>
  <c r="A38" i="13"/>
  <c r="A39" i="13"/>
  <c r="A57" i="10"/>
  <c r="A58" i="10"/>
  <c r="A62" i="10"/>
  <c r="A63" i="10"/>
  <c r="A64" i="10"/>
  <c r="A65" i="10"/>
  <c r="D38" i="13"/>
  <c r="E38" i="13" s="1"/>
  <c r="D64" i="10" s="1"/>
  <c r="D39" i="13"/>
  <c r="C65" i="10" s="1"/>
  <c r="P27" i="13"/>
  <c r="B20" i="12"/>
  <c r="E12" i="10"/>
  <c r="E14" i="10"/>
  <c r="N5" i="10"/>
  <c r="C93" i="12"/>
  <c r="C177" i="7" s="1"/>
  <c r="C96" i="12"/>
  <c r="C180" i="7" s="1"/>
  <c r="C90" i="12"/>
  <c r="C174" i="7" s="1"/>
  <c r="C125" i="7"/>
  <c r="C126" i="7"/>
  <c r="C127" i="7"/>
  <c r="C128" i="7"/>
  <c r="C129" i="7"/>
  <c r="C124" i="7"/>
  <c r="R74" i="12"/>
  <c r="C94" i="7"/>
  <c r="H94" i="7" s="1"/>
  <c r="C95" i="7"/>
  <c r="C96" i="7"/>
  <c r="H96" i="7" s="1"/>
  <c r="C97" i="7"/>
  <c r="H97" i="7" s="1"/>
  <c r="C77" i="7"/>
  <c r="C78" i="7"/>
  <c r="C79" i="7"/>
  <c r="C80" i="7"/>
  <c r="C81" i="7"/>
  <c r="C76" i="7"/>
  <c r="M74" i="12"/>
  <c r="C26" i="7"/>
  <c r="C27" i="7"/>
  <c r="C28" i="7"/>
  <c r="C29" i="7"/>
  <c r="C30" i="7"/>
  <c r="C25" i="7"/>
  <c r="C74" i="12"/>
  <c r="C74" i="6"/>
  <c r="C75" i="6"/>
  <c r="C76" i="6"/>
  <c r="C77" i="6"/>
  <c r="C78" i="6"/>
  <c r="C73" i="6"/>
  <c r="M60" i="12"/>
  <c r="C26" i="6"/>
  <c r="C27" i="6"/>
  <c r="C28" i="6"/>
  <c r="C29" i="6"/>
  <c r="C30" i="6"/>
  <c r="C25" i="6"/>
  <c r="C60" i="12"/>
  <c r="C45" i="12"/>
  <c r="AK21" i="4"/>
  <c r="AL21" i="4" s="1"/>
  <c r="AM21" i="4" s="1"/>
  <c r="AN21" i="4" s="1"/>
  <c r="AO21" i="4" s="1"/>
  <c r="AP21" i="4" s="1"/>
  <c r="AQ21" i="4" s="1"/>
  <c r="AR21" i="4" s="1"/>
  <c r="AS21" i="4" s="1"/>
  <c r="AT21" i="4" s="1"/>
  <c r="AU21" i="4" s="1"/>
  <c r="AV21" i="4" s="1"/>
  <c r="AW21" i="4" s="1"/>
  <c r="AX21" i="4" s="1"/>
  <c r="AK18" i="4"/>
  <c r="AL18" i="4" s="1"/>
  <c r="AM18" i="4" s="1"/>
  <c r="AN18" i="4" s="1"/>
  <c r="AO18" i="4" s="1"/>
  <c r="AP18" i="4" s="1"/>
  <c r="AQ18" i="4" s="1"/>
  <c r="AR18" i="4" s="1"/>
  <c r="AS18" i="4" s="1"/>
  <c r="AT18" i="4" s="1"/>
  <c r="AU18" i="4" s="1"/>
  <c r="AV18" i="4" s="1"/>
  <c r="AW18" i="4" s="1"/>
  <c r="AX18" i="4" s="1"/>
  <c r="T21" i="4"/>
  <c r="U21" i="4" s="1"/>
  <c r="V21" i="4" s="1"/>
  <c r="W21" i="4" s="1"/>
  <c r="X21" i="4" s="1"/>
  <c r="Y21" i="4" s="1"/>
  <c r="Z21" i="4" s="1"/>
  <c r="AA21" i="4" s="1"/>
  <c r="AB21" i="4" s="1"/>
  <c r="AC21" i="4" s="1"/>
  <c r="AD21" i="4" s="1"/>
  <c r="AE21" i="4" s="1"/>
  <c r="AF21" i="4" s="1"/>
  <c r="AG21" i="4" s="1"/>
  <c r="T18" i="4"/>
  <c r="U18" i="4" s="1"/>
  <c r="V18" i="4" s="1"/>
  <c r="W18" i="4" s="1"/>
  <c r="X18" i="4" s="1"/>
  <c r="Y18" i="4" s="1"/>
  <c r="Z18" i="4" s="1"/>
  <c r="AA18" i="4" s="1"/>
  <c r="AB18" i="4" s="1"/>
  <c r="AC18" i="4" s="1"/>
  <c r="AD18" i="4" s="1"/>
  <c r="AE18" i="4" s="1"/>
  <c r="AF18" i="4" s="1"/>
  <c r="AG18" i="4" s="1"/>
  <c r="C21" i="4"/>
  <c r="D21" i="4" s="1"/>
  <c r="E21" i="4" s="1"/>
  <c r="F21" i="4" s="1"/>
  <c r="G21" i="4" s="1"/>
  <c r="H21" i="4" s="1"/>
  <c r="I21" i="4" s="1"/>
  <c r="J21" i="4" s="1"/>
  <c r="K21" i="4" s="1"/>
  <c r="L21" i="4" s="1"/>
  <c r="M21" i="4" s="1"/>
  <c r="N21" i="4" s="1"/>
  <c r="O21" i="4" s="1"/>
  <c r="P21" i="4" s="1"/>
  <c r="C18" i="4"/>
  <c r="D18" i="4" s="1"/>
  <c r="E18" i="4" s="1"/>
  <c r="F18" i="4" s="1"/>
  <c r="G18" i="4" s="1"/>
  <c r="H18" i="4" s="1"/>
  <c r="I18" i="4" s="1"/>
  <c r="J18" i="4" s="1"/>
  <c r="K18" i="4" s="1"/>
  <c r="L18" i="4" s="1"/>
  <c r="M18" i="4" s="1"/>
  <c r="N18" i="4" s="1"/>
  <c r="O18" i="4" s="1"/>
  <c r="P18" i="4" s="1"/>
  <c r="I32" i="12"/>
  <c r="C32" i="12"/>
  <c r="R17" i="1"/>
  <c r="S17" i="1"/>
  <c r="R18" i="1"/>
  <c r="S18" i="1"/>
  <c r="R19" i="1"/>
  <c r="S19" i="1"/>
  <c r="R20" i="1"/>
  <c r="S20" i="1"/>
  <c r="S16" i="1"/>
  <c r="R16" i="1"/>
  <c r="R8" i="1"/>
  <c r="R7" i="1"/>
  <c r="J47" i="10"/>
  <c r="I47" i="10"/>
  <c r="H47" i="10"/>
  <c r="G47" i="10"/>
  <c r="F47" i="10"/>
  <c r="E47" i="10"/>
  <c r="D47" i="10"/>
  <c r="C47" i="10"/>
  <c r="C54" i="7"/>
  <c r="C53" i="7"/>
  <c r="D97" i="7"/>
  <c r="D96" i="7"/>
  <c r="D95" i="7"/>
  <c r="D94" i="7"/>
  <c r="C52" i="7"/>
  <c r="C50" i="7"/>
  <c r="N52" i="7" l="1"/>
  <c r="O107" i="6"/>
  <c r="O81" i="6"/>
  <c r="P147" i="7"/>
  <c r="P109" i="6"/>
  <c r="M51" i="7"/>
  <c r="M55" i="7" s="1"/>
  <c r="N101" i="7"/>
  <c r="N98" i="7"/>
  <c r="N103" i="7" s="1"/>
  <c r="M131" i="6"/>
  <c r="P112" i="7"/>
  <c r="N48" i="6"/>
  <c r="P51" i="6"/>
  <c r="P106" i="6"/>
  <c r="P80" i="6"/>
  <c r="N51" i="7"/>
  <c r="O98" i="7"/>
  <c r="O101" i="7"/>
  <c r="O158" i="7"/>
  <c r="O132" i="7"/>
  <c r="O149" i="7"/>
  <c r="O146" i="7"/>
  <c r="N107" i="6"/>
  <c r="N81" i="6"/>
  <c r="N113" i="6" s="1"/>
  <c r="O53" i="7"/>
  <c r="O50" i="7"/>
  <c r="O55" i="7" s="1"/>
  <c r="P98" i="7"/>
  <c r="P103" i="7" s="1"/>
  <c r="P101" i="7"/>
  <c r="N158" i="7"/>
  <c r="N132" i="7"/>
  <c r="N149" i="7"/>
  <c r="N146" i="7"/>
  <c r="O47" i="6"/>
  <c r="O52" i="6" s="1"/>
  <c r="O50" i="6"/>
  <c r="N106" i="6"/>
  <c r="N80" i="6"/>
  <c r="N112" i="6" s="1"/>
  <c r="N50" i="7"/>
  <c r="N55" i="7" s="1"/>
  <c r="N53" i="7"/>
  <c r="O51" i="7"/>
  <c r="P98" i="6"/>
  <c r="P95" i="6"/>
  <c r="O157" i="7"/>
  <c r="O131" i="7"/>
  <c r="P149" i="7"/>
  <c r="P146" i="7"/>
  <c r="P151" i="7" s="1"/>
  <c r="N175" i="7"/>
  <c r="G129" i="6"/>
  <c r="N64" i="7"/>
  <c r="P50" i="6"/>
  <c r="P47" i="6"/>
  <c r="P52" i="6" s="1"/>
  <c r="O106" i="6"/>
  <c r="O80" i="6"/>
  <c r="O112" i="6" s="1"/>
  <c r="P53" i="7"/>
  <c r="P50" i="7"/>
  <c r="P55" i="7" s="1"/>
  <c r="M98" i="6"/>
  <c r="M95" i="6"/>
  <c r="N157" i="7"/>
  <c r="N131" i="7"/>
  <c r="N163" i="7" s="1"/>
  <c r="P110" i="7"/>
  <c r="P84" i="7"/>
  <c r="P116" i="7" s="1"/>
  <c r="O161" i="7"/>
  <c r="N50" i="6"/>
  <c r="N47" i="6"/>
  <c r="N52" i="6" s="1"/>
  <c r="O100" i="7"/>
  <c r="P107" i="6"/>
  <c r="P81" i="6"/>
  <c r="P113" i="6" s="1"/>
  <c r="O110" i="6"/>
  <c r="N131" i="6"/>
  <c r="N98" i="6"/>
  <c r="N95" i="6"/>
  <c r="N100" i="6" s="1"/>
  <c r="O99" i="6"/>
  <c r="O112" i="7"/>
  <c r="P158" i="7"/>
  <c r="P132" i="7"/>
  <c r="P164" i="7" s="1"/>
  <c r="P109" i="7"/>
  <c r="P83" i="7"/>
  <c r="P115" i="7" s="1"/>
  <c r="N161" i="7"/>
  <c r="O99" i="7"/>
  <c r="M127" i="6"/>
  <c r="M130" i="6"/>
  <c r="O98" i="6"/>
  <c r="O97" i="6"/>
  <c r="O100" i="6" s="1"/>
  <c r="P99" i="6"/>
  <c r="M148" i="7"/>
  <c r="N99" i="6"/>
  <c r="O113" i="7"/>
  <c r="P157" i="7"/>
  <c r="P131" i="7"/>
  <c r="N110" i="7"/>
  <c r="N84" i="7"/>
  <c r="N116" i="7" s="1"/>
  <c r="P160" i="7"/>
  <c r="N65" i="7"/>
  <c r="P96" i="6"/>
  <c r="N130" i="6"/>
  <c r="N127" i="6"/>
  <c r="N132" i="6" s="1"/>
  <c r="N148" i="7"/>
  <c r="N113" i="7"/>
  <c r="O109" i="7"/>
  <c r="O83" i="7"/>
  <c r="O115" i="7" s="1"/>
  <c r="P54" i="7"/>
  <c r="L128" i="6"/>
  <c r="O64" i="7"/>
  <c r="O127" i="6"/>
  <c r="O132" i="6" s="1"/>
  <c r="O130" i="6"/>
  <c r="O109" i="6"/>
  <c r="M99" i="6"/>
  <c r="O148" i="7"/>
  <c r="N129" i="6"/>
  <c r="N109" i="7"/>
  <c r="N83" i="7"/>
  <c r="N115" i="7" s="1"/>
  <c r="O51" i="6"/>
  <c r="N54" i="7"/>
  <c r="N179" i="7"/>
  <c r="O179" i="7" s="1"/>
  <c r="P179" i="7" s="1"/>
  <c r="O61" i="6"/>
  <c r="M96" i="6"/>
  <c r="M52" i="7"/>
  <c r="P127" i="6"/>
  <c r="P130" i="6"/>
  <c r="O147" i="7"/>
  <c r="N109" i="6"/>
  <c r="M128" i="6"/>
  <c r="P131" i="6"/>
  <c r="N112" i="7"/>
  <c r="P129" i="6"/>
  <c r="O110" i="7"/>
  <c r="O84" i="7"/>
  <c r="N51" i="6"/>
  <c r="O54" i="7"/>
  <c r="L8" i="8"/>
  <c r="M8" i="8" s="1"/>
  <c r="M9" i="8"/>
  <c r="N9" i="8" s="1"/>
  <c r="O9" i="8" s="1"/>
  <c r="D11" i="1"/>
  <c r="E143" i="7"/>
  <c r="M143" i="7"/>
  <c r="M150" i="7" s="1"/>
  <c r="E140" i="7"/>
  <c r="E146" i="7" s="1"/>
  <c r="M140" i="7"/>
  <c r="H95" i="7"/>
  <c r="M95" i="7"/>
  <c r="M102" i="7" s="1"/>
  <c r="G92" i="7"/>
  <c r="M92" i="7"/>
  <c r="G44" i="6"/>
  <c r="M44" i="6"/>
  <c r="M51" i="6" s="1"/>
  <c r="D41" i="6"/>
  <c r="M41" i="6"/>
  <c r="O61" i="7"/>
  <c r="O32" i="7"/>
  <c r="O67" i="7" s="1"/>
  <c r="O62" i="7"/>
  <c r="O33" i="7"/>
  <c r="O68" i="7" s="1"/>
  <c r="P62" i="7"/>
  <c r="P33" i="7"/>
  <c r="P68" i="7" s="1"/>
  <c r="AV22" i="2"/>
  <c r="AC82" i="19" s="1"/>
  <c r="P61" i="7"/>
  <c r="P32" i="7"/>
  <c r="P67" i="7" s="1"/>
  <c r="P58" i="6"/>
  <c r="P32" i="6"/>
  <c r="P64" i="6" s="1"/>
  <c r="N59" i="6"/>
  <c r="N33" i="6"/>
  <c r="N65" i="6" s="1"/>
  <c r="O32" i="6"/>
  <c r="O64" i="6" s="1"/>
  <c r="O58" i="6"/>
  <c r="O33" i="6"/>
  <c r="O65" i="6" s="1"/>
  <c r="O59" i="6"/>
  <c r="N32" i="7"/>
  <c r="N67" i="7" s="1"/>
  <c r="N61" i="7"/>
  <c r="N58" i="6"/>
  <c r="N32" i="6"/>
  <c r="N64" i="6" s="1"/>
  <c r="N33" i="7"/>
  <c r="N68" i="7" s="1"/>
  <c r="N62" i="7"/>
  <c r="P59" i="6"/>
  <c r="P33" i="6"/>
  <c r="P65" i="6" s="1"/>
  <c r="F42" i="13"/>
  <c r="D68" i="10"/>
  <c r="I129" i="6"/>
  <c r="L52" i="7"/>
  <c r="L89" i="6"/>
  <c r="K89" i="6"/>
  <c r="C16" i="1"/>
  <c r="D17" i="1" s="1"/>
  <c r="E18" i="1" s="1"/>
  <c r="F19" i="1" s="1"/>
  <c r="G20" i="1" s="1"/>
  <c r="H21" i="1" s="1"/>
  <c r="J128" i="6"/>
  <c r="J43" i="6"/>
  <c r="I142" i="7"/>
  <c r="I149" i="7" s="1"/>
  <c r="C148" i="7"/>
  <c r="B24" i="1"/>
  <c r="C9" i="1"/>
  <c r="D10" i="1" s="1"/>
  <c r="E11" i="1" s="1"/>
  <c r="F12" i="1" s="1"/>
  <c r="G13" i="1" s="1"/>
  <c r="C97" i="6"/>
  <c r="J140" i="7"/>
  <c r="J127" i="6"/>
  <c r="K129" i="6"/>
  <c r="I94" i="6"/>
  <c r="L130" i="6"/>
  <c r="F31" i="13"/>
  <c r="E57" i="10" s="1"/>
  <c r="I130" i="6"/>
  <c r="K94" i="7"/>
  <c r="L142" i="7"/>
  <c r="K128" i="6"/>
  <c r="J42" i="6"/>
  <c r="J142" i="7"/>
  <c r="L45" i="6"/>
  <c r="I92" i="6"/>
  <c r="L42" i="6"/>
  <c r="K142" i="7"/>
  <c r="K94" i="6"/>
  <c r="C95" i="6"/>
  <c r="K141" i="7"/>
  <c r="K91" i="6"/>
  <c r="L94" i="7"/>
  <c r="K90" i="6"/>
  <c r="J94" i="7"/>
  <c r="L97" i="7"/>
  <c r="C33" i="7"/>
  <c r="L94" i="6"/>
  <c r="K42" i="6"/>
  <c r="J131" i="6"/>
  <c r="J130" i="6"/>
  <c r="I128" i="6"/>
  <c r="L46" i="6"/>
  <c r="I46" i="6"/>
  <c r="L131" i="6"/>
  <c r="K93" i="7"/>
  <c r="B29" i="1"/>
  <c r="I45" i="6"/>
  <c r="K130" i="6"/>
  <c r="J97" i="7"/>
  <c r="I144" i="7"/>
  <c r="I147" i="7" s="1"/>
  <c r="I43" i="6"/>
  <c r="I127" i="6"/>
  <c r="J96" i="7"/>
  <c r="I97" i="7"/>
  <c r="I94" i="7"/>
  <c r="K97" i="7"/>
  <c r="J144" i="7"/>
  <c r="K46" i="6"/>
  <c r="I42" i="6"/>
  <c r="K140" i="7"/>
  <c r="L140" i="7"/>
  <c r="K92" i="7"/>
  <c r="L95" i="7"/>
  <c r="I95" i="7"/>
  <c r="K95" i="7"/>
  <c r="L92" i="6"/>
  <c r="J92" i="6"/>
  <c r="K92" i="6"/>
  <c r="L41" i="6"/>
  <c r="J93" i="6"/>
  <c r="C96" i="6"/>
  <c r="K93" i="6"/>
  <c r="I93" i="6"/>
  <c r="C79" i="6"/>
  <c r="K41" i="6"/>
  <c r="J41" i="6"/>
  <c r="C17" i="1"/>
  <c r="B47" i="8"/>
  <c r="B46" i="8"/>
  <c r="B48" i="8"/>
  <c r="B49" i="8"/>
  <c r="A45" i="8"/>
  <c r="B45" i="8" s="1"/>
  <c r="A40" i="8"/>
  <c r="B50" i="8"/>
  <c r="D8" i="7"/>
  <c r="D8" i="6"/>
  <c r="J143" i="7"/>
  <c r="I145" i="7"/>
  <c r="J91" i="6"/>
  <c r="I96" i="7"/>
  <c r="J93" i="7"/>
  <c r="J141" i="7"/>
  <c r="I143" i="7"/>
  <c r="I146" i="7" s="1"/>
  <c r="L44" i="6"/>
  <c r="J90" i="6"/>
  <c r="H93" i="6"/>
  <c r="L127" i="6"/>
  <c r="L43" i="6"/>
  <c r="K45" i="6"/>
  <c r="J89" i="6"/>
  <c r="I91" i="6"/>
  <c r="L145" i="7"/>
  <c r="K44" i="6"/>
  <c r="I90" i="6"/>
  <c r="J92" i="7"/>
  <c r="L96" i="7"/>
  <c r="H93" i="7"/>
  <c r="H99" i="7" s="1"/>
  <c r="L144" i="7"/>
  <c r="L93" i="6"/>
  <c r="K43" i="6"/>
  <c r="J45" i="6"/>
  <c r="I89" i="6"/>
  <c r="I92" i="7"/>
  <c r="K96" i="7"/>
  <c r="I93" i="7"/>
  <c r="L143" i="7"/>
  <c r="K145" i="7"/>
  <c r="J44" i="6"/>
  <c r="K127" i="6"/>
  <c r="L92" i="7"/>
  <c r="K144" i="7"/>
  <c r="L91" i="6"/>
  <c r="J95" i="7"/>
  <c r="L93" i="7"/>
  <c r="L141" i="7"/>
  <c r="K143" i="7"/>
  <c r="J145" i="7"/>
  <c r="L90" i="6"/>
  <c r="J94" i="6"/>
  <c r="I44" i="6"/>
  <c r="L129" i="6"/>
  <c r="G131" i="6"/>
  <c r="K131" i="6"/>
  <c r="F92" i="7"/>
  <c r="D21" i="1"/>
  <c r="B27" i="1"/>
  <c r="J52" i="7"/>
  <c r="E147" i="7"/>
  <c r="D128" i="6"/>
  <c r="I131" i="6"/>
  <c r="E128" i="6"/>
  <c r="BB33" i="2"/>
  <c r="AO34" i="2"/>
  <c r="F127" i="12"/>
  <c r="D130" i="6"/>
  <c r="C39" i="10" s="1"/>
  <c r="H129" i="6"/>
  <c r="H131" i="6"/>
  <c r="D129" i="6"/>
  <c r="J24" i="8"/>
  <c r="J52" i="8" s="1"/>
  <c r="D24" i="8"/>
  <c r="D52" i="8" s="1"/>
  <c r="C24" i="8"/>
  <c r="C52" i="8" s="1"/>
  <c r="G24" i="8"/>
  <c r="G52" i="8" s="1"/>
  <c r="I24" i="8"/>
  <c r="I52" i="8" s="1"/>
  <c r="E24" i="8"/>
  <c r="E52" i="8" s="1"/>
  <c r="F24" i="8"/>
  <c r="F52" i="8" s="1"/>
  <c r="H24" i="8"/>
  <c r="H52" i="8" s="1"/>
  <c r="C31" i="7"/>
  <c r="K52" i="7"/>
  <c r="E50" i="7"/>
  <c r="E52" i="7"/>
  <c r="D12" i="1"/>
  <c r="G130" i="6"/>
  <c r="E129" i="6"/>
  <c r="H130" i="6"/>
  <c r="E130" i="6"/>
  <c r="I13" i="10"/>
  <c r="J13" i="10" s="1"/>
  <c r="C61" i="10"/>
  <c r="L51" i="7"/>
  <c r="J51" i="7"/>
  <c r="K50" i="7"/>
  <c r="I50" i="7"/>
  <c r="B28" i="1"/>
  <c r="B26" i="1"/>
  <c r="C26" i="1"/>
  <c r="F131" i="6"/>
  <c r="C60" i="10"/>
  <c r="H127" i="6"/>
  <c r="C149" i="7"/>
  <c r="D177" i="7"/>
  <c r="G127" i="6"/>
  <c r="F130" i="6"/>
  <c r="I52" i="7"/>
  <c r="J49" i="6"/>
  <c r="E127" i="6"/>
  <c r="T33" i="2"/>
  <c r="E131" i="6"/>
  <c r="F128" i="6"/>
  <c r="F30" i="13"/>
  <c r="D56" i="10"/>
  <c r="D26" i="8" s="1"/>
  <c r="D54" i="8" s="1"/>
  <c r="H43" i="6"/>
  <c r="C132" i="6"/>
  <c r="F127" i="6"/>
  <c r="F129" i="6"/>
  <c r="F43" i="6"/>
  <c r="D131" i="6"/>
  <c r="C40" i="10" s="1"/>
  <c r="G128" i="6"/>
  <c r="C50" i="6"/>
  <c r="C99" i="6"/>
  <c r="L50" i="7"/>
  <c r="J50" i="7"/>
  <c r="E51" i="7"/>
  <c r="K51" i="7"/>
  <c r="I51" i="7"/>
  <c r="C51" i="6"/>
  <c r="D20" i="1"/>
  <c r="E21" i="1" s="1"/>
  <c r="C146" i="7"/>
  <c r="T34" i="2"/>
  <c r="H41" i="6"/>
  <c r="B25" i="1"/>
  <c r="D93" i="6"/>
  <c r="D96" i="6" s="1"/>
  <c r="F41" i="6"/>
  <c r="D47" i="7"/>
  <c r="G43" i="6"/>
  <c r="T32" i="2"/>
  <c r="AK32" i="2"/>
  <c r="C47" i="6"/>
  <c r="C48" i="6"/>
  <c r="E94" i="7"/>
  <c r="F97" i="7"/>
  <c r="H47" i="7"/>
  <c r="G41" i="6"/>
  <c r="C27" i="2"/>
  <c r="C182" i="7"/>
  <c r="D13" i="1"/>
  <c r="H46" i="7"/>
  <c r="D43" i="6"/>
  <c r="D49" i="6" s="1"/>
  <c r="D100" i="7"/>
  <c r="C49" i="6"/>
  <c r="C150" i="7"/>
  <c r="D8" i="1"/>
  <c r="E9" i="1" s="1"/>
  <c r="F10" i="1" s="1"/>
  <c r="G11" i="1" s="1"/>
  <c r="H12" i="1" s="1"/>
  <c r="I13" i="1" s="1"/>
  <c r="C8" i="1"/>
  <c r="D9" i="1" s="1"/>
  <c r="E10" i="1" s="1"/>
  <c r="F36" i="13"/>
  <c r="E62" i="10" s="1"/>
  <c r="D91" i="6"/>
  <c r="C57" i="10"/>
  <c r="C62" i="10"/>
  <c r="A34" i="13"/>
  <c r="C63" i="10"/>
  <c r="C59" i="10"/>
  <c r="C22" i="2"/>
  <c r="G93" i="7"/>
  <c r="D22" i="2"/>
  <c r="T8" i="2"/>
  <c r="C75" i="19" s="1"/>
  <c r="C51" i="7"/>
  <c r="C55" i="7" s="1"/>
  <c r="G144" i="7"/>
  <c r="T9" i="2"/>
  <c r="C76" i="19" s="1"/>
  <c r="C181" i="7"/>
  <c r="D144" i="7"/>
  <c r="F144" i="7"/>
  <c r="E95" i="7"/>
  <c r="D142" i="7"/>
  <c r="F47" i="7"/>
  <c r="C147" i="7"/>
  <c r="C98" i="6"/>
  <c r="F94" i="7"/>
  <c r="D93" i="7"/>
  <c r="D99" i="7" s="1"/>
  <c r="D46" i="7"/>
  <c r="H144" i="7"/>
  <c r="E178" i="7"/>
  <c r="D180" i="7"/>
  <c r="D140" i="7"/>
  <c r="BB32" i="2"/>
  <c r="H90" i="6"/>
  <c r="C55" i="10"/>
  <c r="D92" i="7"/>
  <c r="F90" i="6"/>
  <c r="G46" i="7"/>
  <c r="E92" i="7"/>
  <c r="H140" i="7"/>
  <c r="C99" i="7"/>
  <c r="C133" i="7"/>
  <c r="G92" i="6"/>
  <c r="G95" i="6" s="1"/>
  <c r="C85" i="7"/>
  <c r="D48" i="7"/>
  <c r="G47" i="7"/>
  <c r="G90" i="6"/>
  <c r="C83" i="7"/>
  <c r="K53" i="7"/>
  <c r="F142" i="7"/>
  <c r="F148" i="7" s="1"/>
  <c r="E97" i="6"/>
  <c r="D145" i="7"/>
  <c r="L53" i="7"/>
  <c r="F46" i="7"/>
  <c r="F92" i="6"/>
  <c r="E92" i="6"/>
  <c r="E99" i="6" s="1"/>
  <c r="AM27" i="2"/>
  <c r="AL32" i="2"/>
  <c r="V27" i="2"/>
  <c r="E13" i="6" s="1"/>
  <c r="U32" i="2"/>
  <c r="D13" i="7"/>
  <c r="D127" i="7" s="1"/>
  <c r="C130" i="7"/>
  <c r="E96" i="7"/>
  <c r="E99" i="7" s="1"/>
  <c r="C33" i="6"/>
  <c r="C132" i="7"/>
  <c r="D102" i="7"/>
  <c r="F96" i="7"/>
  <c r="F140" i="7"/>
  <c r="H94" i="6"/>
  <c r="G94" i="6"/>
  <c r="F94" i="6"/>
  <c r="G96" i="7"/>
  <c r="C81" i="6"/>
  <c r="C32" i="7"/>
  <c r="H102" i="7"/>
  <c r="C64" i="10"/>
  <c r="H45" i="7"/>
  <c r="G93" i="6"/>
  <c r="F93" i="6"/>
  <c r="C82" i="7"/>
  <c r="D45" i="7"/>
  <c r="G140" i="7"/>
  <c r="F45" i="7"/>
  <c r="H89" i="6"/>
  <c r="H95" i="6" s="1"/>
  <c r="C34" i="7"/>
  <c r="F89" i="6"/>
  <c r="H142" i="7"/>
  <c r="AS34" i="2"/>
  <c r="F42" i="6"/>
  <c r="E41" i="6"/>
  <c r="H46" i="6"/>
  <c r="G91" i="6"/>
  <c r="C100" i="7"/>
  <c r="C101" i="7"/>
  <c r="G46" i="6"/>
  <c r="D44" i="7"/>
  <c r="L54" i="7"/>
  <c r="I53" i="7"/>
  <c r="C183" i="7"/>
  <c r="G142" i="7"/>
  <c r="F46" i="6"/>
  <c r="U28" i="2"/>
  <c r="D49" i="7"/>
  <c r="J54" i="7"/>
  <c r="E149" i="7"/>
  <c r="E96" i="6"/>
  <c r="E46" i="6"/>
  <c r="E49" i="6" s="1"/>
  <c r="BD27" i="2"/>
  <c r="D27" i="2"/>
  <c r="BC32" i="2"/>
  <c r="BJ22" i="2"/>
  <c r="F10" i="4"/>
  <c r="G10" i="4" s="1"/>
  <c r="H10" i="4" s="1"/>
  <c r="I10" i="4" s="1"/>
  <c r="J10" i="4" s="1"/>
  <c r="K10" i="4" s="1"/>
  <c r="L10" i="4" s="1"/>
  <c r="M10" i="4" s="1"/>
  <c r="N10" i="4" s="1"/>
  <c r="O10" i="4" s="1"/>
  <c r="P10" i="4" s="1"/>
  <c r="H100" i="7"/>
  <c r="E172" i="7"/>
  <c r="E174" i="7" s="1"/>
  <c r="D174" i="7"/>
  <c r="C82" i="6"/>
  <c r="C31" i="6"/>
  <c r="C86" i="7"/>
  <c r="F93" i="7"/>
  <c r="K54" i="7"/>
  <c r="H44" i="7"/>
  <c r="G44" i="7"/>
  <c r="F44" i="7"/>
  <c r="H42" i="6"/>
  <c r="C35" i="6"/>
  <c r="C83" i="6"/>
  <c r="C35" i="7"/>
  <c r="C84" i="7"/>
  <c r="C134" i="7"/>
  <c r="J53" i="7"/>
  <c r="D42" i="6"/>
  <c r="E42" i="6"/>
  <c r="E97" i="7"/>
  <c r="I54" i="7"/>
  <c r="G94" i="7"/>
  <c r="G97" i="7"/>
  <c r="H49" i="7"/>
  <c r="G49" i="7"/>
  <c r="F49" i="7"/>
  <c r="E54" i="7"/>
  <c r="G42" i="6"/>
  <c r="C34" i="6"/>
  <c r="C131" i="7"/>
  <c r="G48" i="7"/>
  <c r="U23" i="2"/>
  <c r="S75" i="19" s="1"/>
  <c r="C80" i="6"/>
  <c r="C32" i="6"/>
  <c r="H92" i="7"/>
  <c r="E39" i="13"/>
  <c r="C102" i="7"/>
  <c r="F95" i="7"/>
  <c r="G95" i="7"/>
  <c r="C98" i="7"/>
  <c r="AM10" i="4"/>
  <c r="F13" i="4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V22" i="2"/>
  <c r="E176" i="7"/>
  <c r="E182" i="7" s="1"/>
  <c r="D43" i="10" s="1"/>
  <c r="D182" i="7"/>
  <c r="C43" i="10" s="1"/>
  <c r="E53" i="7"/>
  <c r="V13" i="4"/>
  <c r="F173" i="7"/>
  <c r="AN13" i="4"/>
  <c r="AO13" i="4" s="1"/>
  <c r="AP13" i="4" s="1"/>
  <c r="AQ13" i="4" s="1"/>
  <c r="AR13" i="4" s="1"/>
  <c r="AS13" i="4" s="1"/>
  <c r="AT13" i="4" s="1"/>
  <c r="AU13" i="4" s="1"/>
  <c r="AV13" i="4" s="1"/>
  <c r="AW13" i="4" s="1"/>
  <c r="AX13" i="4" s="1"/>
  <c r="G18" i="10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W10" i="4"/>
  <c r="X10" i="4" s="1"/>
  <c r="Y10" i="4" s="1"/>
  <c r="Z10" i="4" s="1"/>
  <c r="AA10" i="4" s="1"/>
  <c r="AB10" i="4" s="1"/>
  <c r="AC10" i="4" s="1"/>
  <c r="AD10" i="4" s="1"/>
  <c r="AE10" i="4" s="1"/>
  <c r="AF10" i="4" s="1"/>
  <c r="AG10" i="4" s="1"/>
  <c r="H141" i="7"/>
  <c r="G145" i="7"/>
  <c r="F143" i="7"/>
  <c r="H45" i="6"/>
  <c r="F44" i="6"/>
  <c r="D44" i="6"/>
  <c r="G45" i="7"/>
  <c r="F48" i="7"/>
  <c r="H91" i="6"/>
  <c r="D89" i="6"/>
  <c r="AL23" i="2"/>
  <c r="D181" i="7"/>
  <c r="C42" i="10" s="1"/>
  <c r="D141" i="7"/>
  <c r="H145" i="7"/>
  <c r="G143" i="7"/>
  <c r="E145" i="7"/>
  <c r="E148" i="7" s="1"/>
  <c r="G45" i="6"/>
  <c r="D94" i="6"/>
  <c r="E89" i="6"/>
  <c r="D13" i="6"/>
  <c r="E45" i="6"/>
  <c r="E44" i="6"/>
  <c r="BJ34" i="2"/>
  <c r="H143" i="7"/>
  <c r="F141" i="7"/>
  <c r="H44" i="6"/>
  <c r="F45" i="6"/>
  <c r="D92" i="6"/>
  <c r="H48" i="7"/>
  <c r="F91" i="6"/>
  <c r="AL28" i="2"/>
  <c r="D143" i="7"/>
  <c r="G141" i="7"/>
  <c r="BC24" i="2"/>
  <c r="BC29" i="2"/>
  <c r="BB34" i="2"/>
  <c r="AT34" i="2"/>
  <c r="BK34" i="2"/>
  <c r="A35" i="13"/>
  <c r="A59" i="10"/>
  <c r="A55" i="10"/>
  <c r="D10" i="8"/>
  <c r="C11" i="8"/>
  <c r="B8" i="14" s="1"/>
  <c r="O20" i="19" s="1"/>
  <c r="H32" i="13"/>
  <c r="I32" i="13" s="1"/>
  <c r="F58" i="10"/>
  <c r="E58" i="10"/>
  <c r="G34" i="13"/>
  <c r="E60" i="10"/>
  <c r="F35" i="13"/>
  <c r="D60" i="10"/>
  <c r="F29" i="13"/>
  <c r="F33" i="13"/>
  <c r="F38" i="13"/>
  <c r="H8" i="10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H9" i="10"/>
  <c r="AL29" i="2"/>
  <c r="U24" i="2"/>
  <c r="AL24" i="2"/>
  <c r="AP34" i="2"/>
  <c r="AR34" i="2"/>
  <c r="BI34" i="2"/>
  <c r="BF34" i="2"/>
  <c r="U29" i="2"/>
  <c r="C29" i="2"/>
  <c r="AK8" i="2"/>
  <c r="C82" i="19" s="1"/>
  <c r="AN34" i="2"/>
  <c r="BG34" i="2"/>
  <c r="BB9" i="2"/>
  <c r="C90" i="19" s="1"/>
  <c r="BD34" i="2"/>
  <c r="AM34" i="2"/>
  <c r="BC28" i="2"/>
  <c r="S90" i="19" s="1"/>
  <c r="AK33" i="2"/>
  <c r="C24" i="2"/>
  <c r="AK9" i="2"/>
  <c r="C83" i="19" s="1"/>
  <c r="C28" i="2"/>
  <c r="BH34" i="2"/>
  <c r="AK34" i="2"/>
  <c r="BE34" i="2"/>
  <c r="BB8" i="2"/>
  <c r="C89" i="19" s="1"/>
  <c r="C23" i="2"/>
  <c r="BC23" i="2"/>
  <c r="S89" i="19" s="1"/>
  <c r="AQ34" i="2"/>
  <c r="G47" i="6" l="1"/>
  <c r="O116" i="7"/>
  <c r="O164" i="7"/>
  <c r="M100" i="6"/>
  <c r="O175" i="7"/>
  <c r="O103" i="7"/>
  <c r="P112" i="6"/>
  <c r="O163" i="7"/>
  <c r="K95" i="6"/>
  <c r="N151" i="7"/>
  <c r="O113" i="6"/>
  <c r="M132" i="6"/>
  <c r="P100" i="6"/>
  <c r="O151" i="7"/>
  <c r="L95" i="6"/>
  <c r="P132" i="6"/>
  <c r="P163" i="7"/>
  <c r="N164" i="7"/>
  <c r="E13" i="1"/>
  <c r="E29" i="1" s="1"/>
  <c r="D14" i="1"/>
  <c r="D16" i="1"/>
  <c r="N8" i="8"/>
  <c r="M146" i="7"/>
  <c r="M151" i="7" s="1"/>
  <c r="M149" i="7"/>
  <c r="M101" i="7"/>
  <c r="M98" i="7"/>
  <c r="M103" i="7" s="1"/>
  <c r="M47" i="6"/>
  <c r="M52" i="6" s="1"/>
  <c r="M50" i="6"/>
  <c r="S91" i="19"/>
  <c r="AM28" i="2"/>
  <c r="S83" i="19"/>
  <c r="D14" i="7"/>
  <c r="D80" i="7" s="1"/>
  <c r="D112" i="7" s="1"/>
  <c r="S76" i="19"/>
  <c r="S77" i="19" s="1"/>
  <c r="AM23" i="2"/>
  <c r="T82" i="19" s="1"/>
  <c r="S82" i="19"/>
  <c r="C29" i="1"/>
  <c r="AW22" i="2"/>
  <c r="AD82" i="19" s="1"/>
  <c r="G42" i="13"/>
  <c r="E68" i="10"/>
  <c r="J132" i="6"/>
  <c r="C22" i="18"/>
  <c r="I148" i="7"/>
  <c r="I151" i="7" s="1"/>
  <c r="K96" i="6"/>
  <c r="J149" i="7"/>
  <c r="L99" i="7"/>
  <c r="I100" i="7"/>
  <c r="L48" i="6"/>
  <c r="J148" i="7"/>
  <c r="J146" i="7"/>
  <c r="C25" i="1"/>
  <c r="K149" i="7"/>
  <c r="G31" i="13"/>
  <c r="F57" i="10" s="1"/>
  <c r="I102" i="7"/>
  <c r="D18" i="1"/>
  <c r="E19" i="1" s="1"/>
  <c r="F20" i="1" s="1"/>
  <c r="G21" i="1" s="1"/>
  <c r="G29" i="1" s="1"/>
  <c r="H96" i="6"/>
  <c r="D40" i="10"/>
  <c r="E40" i="10" s="1"/>
  <c r="F40" i="10" s="1"/>
  <c r="G40" i="10" s="1"/>
  <c r="H40" i="10" s="1"/>
  <c r="I40" i="10" s="1"/>
  <c r="J40" i="10" s="1"/>
  <c r="K40" i="10" s="1"/>
  <c r="L40" i="10" s="1"/>
  <c r="M40" i="10" s="1"/>
  <c r="N40" i="10" s="1"/>
  <c r="O40" i="10" s="1"/>
  <c r="L50" i="6"/>
  <c r="J100" i="7"/>
  <c r="K100" i="7"/>
  <c r="J96" i="6"/>
  <c r="K102" i="7"/>
  <c r="K99" i="7"/>
  <c r="K147" i="7"/>
  <c r="J51" i="6"/>
  <c r="I97" i="6"/>
  <c r="C100" i="6"/>
  <c r="K98" i="6"/>
  <c r="I50" i="6"/>
  <c r="K132" i="6"/>
  <c r="L147" i="7"/>
  <c r="I99" i="7"/>
  <c r="I95" i="6"/>
  <c r="L148" i="7"/>
  <c r="I132" i="6"/>
  <c r="K97" i="6"/>
  <c r="J95" i="6"/>
  <c r="I48" i="6"/>
  <c r="J50" i="6"/>
  <c r="L100" i="7"/>
  <c r="H132" i="6"/>
  <c r="L47" i="6"/>
  <c r="I98" i="7"/>
  <c r="I99" i="6"/>
  <c r="K148" i="7"/>
  <c r="L97" i="6"/>
  <c r="L102" i="7"/>
  <c r="L132" i="6"/>
  <c r="K101" i="7"/>
  <c r="L49" i="6"/>
  <c r="L101" i="7"/>
  <c r="K49" i="6"/>
  <c r="J99" i="7"/>
  <c r="I49" i="6"/>
  <c r="J99" i="6"/>
  <c r="L99" i="6"/>
  <c r="L149" i="7"/>
  <c r="K48" i="6"/>
  <c r="I51" i="6"/>
  <c r="J48" i="6"/>
  <c r="D39" i="10"/>
  <c r="C36" i="7"/>
  <c r="G101" i="7"/>
  <c r="F99" i="7"/>
  <c r="K99" i="6"/>
  <c r="D10" i="6"/>
  <c r="D75" i="6" s="1"/>
  <c r="D107" i="6" s="1"/>
  <c r="D10" i="7"/>
  <c r="D27" i="7" s="1"/>
  <c r="D62" i="7" s="1"/>
  <c r="K150" i="7"/>
  <c r="L146" i="7"/>
  <c r="J101" i="7"/>
  <c r="I96" i="6"/>
  <c r="J102" i="7"/>
  <c r="K51" i="6"/>
  <c r="K98" i="7"/>
  <c r="I150" i="7"/>
  <c r="J150" i="7"/>
  <c r="K146" i="7"/>
  <c r="L150" i="7"/>
  <c r="K47" i="6"/>
  <c r="K50" i="6"/>
  <c r="J47" i="6"/>
  <c r="H99" i="6"/>
  <c r="H97" i="6"/>
  <c r="J98" i="6"/>
  <c r="I47" i="6"/>
  <c r="D9" i="6"/>
  <c r="D26" i="6" s="1"/>
  <c r="D58" i="6" s="1"/>
  <c r="D9" i="7"/>
  <c r="D125" i="7" s="1"/>
  <c r="E8" i="6"/>
  <c r="E8" i="7"/>
  <c r="J98" i="7"/>
  <c r="L98" i="7"/>
  <c r="I101" i="7"/>
  <c r="J147" i="7"/>
  <c r="L96" i="6"/>
  <c r="L98" i="6"/>
  <c r="C26" i="8"/>
  <c r="C54" i="8" s="1"/>
  <c r="D132" i="6"/>
  <c r="L51" i="6"/>
  <c r="J97" i="6"/>
  <c r="I98" i="6"/>
  <c r="D19" i="1"/>
  <c r="E20" i="1" s="1"/>
  <c r="F21" i="1" s="1"/>
  <c r="G52" i="7"/>
  <c r="H49" i="6"/>
  <c r="H147" i="7"/>
  <c r="C25" i="8"/>
  <c r="C53" i="8" s="1"/>
  <c r="E151" i="7"/>
  <c r="C27" i="1"/>
  <c r="D183" i="7"/>
  <c r="J55" i="7"/>
  <c r="F100" i="7"/>
  <c r="F96" i="6"/>
  <c r="D28" i="1"/>
  <c r="C28" i="1"/>
  <c r="T10" i="2"/>
  <c r="C77" i="19" s="1"/>
  <c r="G127" i="12"/>
  <c r="E55" i="7"/>
  <c r="D148" i="7"/>
  <c r="E132" i="6"/>
  <c r="G98" i="6"/>
  <c r="D97" i="6"/>
  <c r="G147" i="7"/>
  <c r="F147" i="7"/>
  <c r="G148" i="7"/>
  <c r="E100" i="7"/>
  <c r="G99" i="7"/>
  <c r="C41" i="10"/>
  <c r="C22" i="8" s="1"/>
  <c r="C50" i="8" s="1"/>
  <c r="K13" i="10"/>
  <c r="L13" i="10" s="1"/>
  <c r="M13" i="10" s="1"/>
  <c r="N13" i="10" s="1"/>
  <c r="O13" i="10" s="1"/>
  <c r="P13" i="10" s="1"/>
  <c r="Q13" i="10" s="1"/>
  <c r="R13" i="10" s="1"/>
  <c r="I55" i="7"/>
  <c r="K55" i="7"/>
  <c r="H52" i="7"/>
  <c r="L55" i="7"/>
  <c r="E56" i="10"/>
  <c r="G30" i="13"/>
  <c r="F49" i="6"/>
  <c r="G50" i="7"/>
  <c r="C52" i="6"/>
  <c r="W27" i="2"/>
  <c r="F13" i="6" s="1"/>
  <c r="F50" i="6"/>
  <c r="F132" i="6"/>
  <c r="C24" i="1"/>
  <c r="D101" i="7"/>
  <c r="G132" i="6"/>
  <c r="E48" i="6"/>
  <c r="G96" i="6"/>
  <c r="F48" i="6"/>
  <c r="H50" i="7"/>
  <c r="F52" i="7"/>
  <c r="V28" i="2"/>
  <c r="D98" i="7"/>
  <c r="D103" i="7" s="1"/>
  <c r="H50" i="6"/>
  <c r="D32" i="2"/>
  <c r="F50" i="7"/>
  <c r="D52" i="7"/>
  <c r="F97" i="6"/>
  <c r="H148" i="7"/>
  <c r="G36" i="13"/>
  <c r="F62" i="10" s="1"/>
  <c r="BB10" i="2"/>
  <c r="C91" i="19" s="1"/>
  <c r="E8" i="1"/>
  <c r="F9" i="1" s="1"/>
  <c r="V29" i="2"/>
  <c r="E29" i="2" s="1"/>
  <c r="D147" i="7"/>
  <c r="C135" i="7"/>
  <c r="G50" i="6"/>
  <c r="G49" i="6"/>
  <c r="C151" i="7"/>
  <c r="C32" i="2"/>
  <c r="C69" i="10"/>
  <c r="E13" i="7"/>
  <c r="E28" i="7" s="1"/>
  <c r="E63" i="7" s="1"/>
  <c r="BC34" i="2"/>
  <c r="C87" i="7"/>
  <c r="D29" i="1"/>
  <c r="E98" i="7"/>
  <c r="C103" i="7"/>
  <c r="C84" i="6"/>
  <c r="F178" i="7"/>
  <c r="E180" i="7"/>
  <c r="G99" i="6"/>
  <c r="D54" i="7"/>
  <c r="E101" i="7"/>
  <c r="F95" i="6"/>
  <c r="G54" i="7"/>
  <c r="D51" i="7"/>
  <c r="G58" i="10"/>
  <c r="E50" i="6"/>
  <c r="D28" i="7"/>
  <c r="D63" i="7" s="1"/>
  <c r="D79" i="7"/>
  <c r="D111" i="7" s="1"/>
  <c r="C36" i="6"/>
  <c r="G97" i="6"/>
  <c r="C44" i="10"/>
  <c r="C23" i="8" s="1"/>
  <c r="O35" i="19" s="1"/>
  <c r="F172" i="7"/>
  <c r="G172" i="7" s="1"/>
  <c r="F99" i="6"/>
  <c r="E181" i="7"/>
  <c r="D42" i="10" s="1"/>
  <c r="D44" i="10" s="1"/>
  <c r="D23" i="8" s="1"/>
  <c r="P35" i="19" s="1"/>
  <c r="G100" i="7"/>
  <c r="AN27" i="2"/>
  <c r="AM32" i="2"/>
  <c r="V23" i="2"/>
  <c r="AL9" i="2"/>
  <c r="D83" i="19" s="1"/>
  <c r="U33" i="2"/>
  <c r="D14" i="6"/>
  <c r="D29" i="6" s="1"/>
  <c r="H48" i="6"/>
  <c r="E12" i="1"/>
  <c r="F13" i="1" s="1"/>
  <c r="F14" i="1" s="1"/>
  <c r="D25" i="1"/>
  <c r="D53" i="7"/>
  <c r="D50" i="7"/>
  <c r="H53" i="7"/>
  <c r="E150" i="7"/>
  <c r="F101" i="7"/>
  <c r="BK22" i="2"/>
  <c r="BL22" i="2" s="1"/>
  <c r="AB89" i="19" s="1"/>
  <c r="G149" i="7"/>
  <c r="D50" i="6"/>
  <c r="D48" i="6"/>
  <c r="H149" i="7"/>
  <c r="G102" i="7"/>
  <c r="F53" i="7"/>
  <c r="E102" i="7"/>
  <c r="BE27" i="2"/>
  <c r="BD32" i="2"/>
  <c r="E27" i="2"/>
  <c r="BC9" i="2"/>
  <c r="D90" i="19" s="1"/>
  <c r="F54" i="7"/>
  <c r="F51" i="7"/>
  <c r="W22" i="2"/>
  <c r="V32" i="2"/>
  <c r="E22" i="2"/>
  <c r="AN10" i="4"/>
  <c r="AO10" i="4" s="1"/>
  <c r="AP10" i="4" s="1"/>
  <c r="AQ10" i="4" s="1"/>
  <c r="AR10" i="4" s="1"/>
  <c r="AS10" i="4" s="1"/>
  <c r="AT10" i="4" s="1"/>
  <c r="AU10" i="4" s="1"/>
  <c r="AV10" i="4" s="1"/>
  <c r="AW10" i="4" s="1"/>
  <c r="AX10" i="4" s="1"/>
  <c r="H54" i="7"/>
  <c r="H51" i="7"/>
  <c r="E51" i="6"/>
  <c r="E47" i="6"/>
  <c r="G53" i="7"/>
  <c r="G51" i="7"/>
  <c r="D25" i="6"/>
  <c r="D73" i="6"/>
  <c r="D105" i="6" s="1"/>
  <c r="D18" i="6"/>
  <c r="H98" i="7"/>
  <c r="H103" i="7" s="1"/>
  <c r="H101" i="7"/>
  <c r="G150" i="7"/>
  <c r="G146" i="7"/>
  <c r="AL33" i="2"/>
  <c r="D51" i="6"/>
  <c r="D47" i="6"/>
  <c r="E26" i="1"/>
  <c r="F11" i="1"/>
  <c r="F47" i="6"/>
  <c r="F51" i="6"/>
  <c r="E76" i="6"/>
  <c r="E108" i="6" s="1"/>
  <c r="E28" i="6"/>
  <c r="E60" i="6" s="1"/>
  <c r="W13" i="4"/>
  <c r="X13" i="4" s="1"/>
  <c r="Y13" i="4" s="1"/>
  <c r="Z13" i="4" s="1"/>
  <c r="AA13" i="4" s="1"/>
  <c r="AB13" i="4" s="1"/>
  <c r="AC13" i="4" s="1"/>
  <c r="AD13" i="4" s="1"/>
  <c r="AE13" i="4" s="1"/>
  <c r="AF13" i="4" s="1"/>
  <c r="AG13" i="4" s="1"/>
  <c r="F98" i="7"/>
  <c r="F102" i="7"/>
  <c r="D99" i="6"/>
  <c r="D76" i="6"/>
  <c r="D108" i="6" s="1"/>
  <c r="D28" i="6"/>
  <c r="D60" i="6" s="1"/>
  <c r="D150" i="7"/>
  <c r="D159" i="7"/>
  <c r="D146" i="7"/>
  <c r="E98" i="6"/>
  <c r="E95" i="6"/>
  <c r="E100" i="6" s="1"/>
  <c r="D149" i="7"/>
  <c r="G98" i="7"/>
  <c r="H51" i="6"/>
  <c r="H47" i="6"/>
  <c r="F150" i="7"/>
  <c r="F146" i="7"/>
  <c r="G173" i="7"/>
  <c r="G48" i="6"/>
  <c r="G51" i="6"/>
  <c r="D98" i="6"/>
  <c r="D95" i="6"/>
  <c r="F98" i="6"/>
  <c r="F176" i="7"/>
  <c r="E177" i="7"/>
  <c r="AL8" i="2"/>
  <c r="D82" i="19" s="1"/>
  <c r="H150" i="7"/>
  <c r="H146" i="7"/>
  <c r="H98" i="6"/>
  <c r="F149" i="7"/>
  <c r="D25" i="7"/>
  <c r="D124" i="7"/>
  <c r="D76" i="7"/>
  <c r="D18" i="7"/>
  <c r="D65" i="10"/>
  <c r="F39" i="13"/>
  <c r="E16" i="1"/>
  <c r="D24" i="1"/>
  <c r="E17" i="1"/>
  <c r="V24" i="2"/>
  <c r="D24" i="2"/>
  <c r="C46" i="2"/>
  <c r="E10" i="8"/>
  <c r="D11" i="8"/>
  <c r="C8" i="14" s="1"/>
  <c r="P20" i="19" s="1"/>
  <c r="E61" i="10"/>
  <c r="G35" i="13"/>
  <c r="G38" i="13"/>
  <c r="E64" i="10"/>
  <c r="J32" i="13"/>
  <c r="H58" i="10"/>
  <c r="G33" i="13"/>
  <c r="E59" i="10"/>
  <c r="E55" i="10"/>
  <c r="G29" i="13"/>
  <c r="H34" i="13"/>
  <c r="F60" i="10"/>
  <c r="D63" i="10"/>
  <c r="D25" i="8" s="1"/>
  <c r="D53" i="8" s="1"/>
  <c r="F37" i="13"/>
  <c r="H17" i="10"/>
  <c r="I9" i="10"/>
  <c r="AL34" i="2"/>
  <c r="D29" i="2"/>
  <c r="U8" i="2"/>
  <c r="D75" i="19" s="1"/>
  <c r="D28" i="2"/>
  <c r="S69" i="19" s="1"/>
  <c r="D15" i="6"/>
  <c r="D15" i="7"/>
  <c r="U34" i="2"/>
  <c r="U9" i="2"/>
  <c r="D76" i="19" s="1"/>
  <c r="C34" i="2"/>
  <c r="AN23" i="2"/>
  <c r="C9" i="2"/>
  <c r="AK10" i="2"/>
  <c r="C84" i="19" s="1"/>
  <c r="AO28" i="2"/>
  <c r="BD28" i="2"/>
  <c r="T90" i="19" s="1"/>
  <c r="BD23" i="2"/>
  <c r="T89" i="19" s="1"/>
  <c r="BC8" i="2"/>
  <c r="D89" i="19" s="1"/>
  <c r="BC33" i="2"/>
  <c r="D23" i="2"/>
  <c r="S68" i="19" s="1"/>
  <c r="C45" i="2"/>
  <c r="C33" i="2"/>
  <c r="C8" i="2"/>
  <c r="P175" i="7" l="1"/>
  <c r="K100" i="6"/>
  <c r="E14" i="1"/>
  <c r="S84" i="19"/>
  <c r="O8" i="8"/>
  <c r="D29" i="7"/>
  <c r="D64" i="7" s="1"/>
  <c r="AM33" i="2"/>
  <c r="D128" i="7"/>
  <c r="D160" i="7" s="1"/>
  <c r="AM8" i="2"/>
  <c r="E82" i="19" s="1"/>
  <c r="S70" i="19"/>
  <c r="T91" i="19"/>
  <c r="E14" i="7"/>
  <c r="E128" i="7" s="1"/>
  <c r="T76" i="19"/>
  <c r="AN28" i="2"/>
  <c r="U83" i="19" s="1"/>
  <c r="T83" i="19"/>
  <c r="T84" i="19" s="1"/>
  <c r="T75" i="19"/>
  <c r="U82" i="19"/>
  <c r="F28" i="1"/>
  <c r="C69" i="19"/>
  <c r="O14" i="19"/>
  <c r="B16" i="18" s="1"/>
  <c r="C68" i="19"/>
  <c r="O13" i="19"/>
  <c r="B15" i="18" s="1"/>
  <c r="AX22" i="2"/>
  <c r="AE82" i="19" s="1"/>
  <c r="BM22" i="2"/>
  <c r="AC89" i="19" s="1"/>
  <c r="H31" i="13"/>
  <c r="I31" i="13" s="1"/>
  <c r="J31" i="13" s="1"/>
  <c r="H42" i="13"/>
  <c r="F68" i="10"/>
  <c r="D22" i="18"/>
  <c r="J151" i="7"/>
  <c r="L103" i="7"/>
  <c r="H100" i="6"/>
  <c r="D19" i="7"/>
  <c r="D126" i="7"/>
  <c r="D158" i="7" s="1"/>
  <c r="D26" i="1"/>
  <c r="J52" i="6"/>
  <c r="D41" i="10"/>
  <c r="D22" i="8" s="1"/>
  <c r="D50" i="8" s="1"/>
  <c r="E27" i="1"/>
  <c r="I103" i="7"/>
  <c r="K103" i="7"/>
  <c r="I100" i="6"/>
  <c r="K151" i="7"/>
  <c r="L100" i="6"/>
  <c r="D26" i="7"/>
  <c r="D61" i="7" s="1"/>
  <c r="J100" i="6"/>
  <c r="L151" i="7"/>
  <c r="J103" i="7"/>
  <c r="L52" i="6"/>
  <c r="K52" i="6"/>
  <c r="I52" i="6"/>
  <c r="AM9" i="2"/>
  <c r="E83" i="19" s="1"/>
  <c r="D78" i="7"/>
  <c r="D110" i="7" s="1"/>
  <c r="D51" i="8"/>
  <c r="E39" i="10"/>
  <c r="F39" i="10" s="1"/>
  <c r="C51" i="8"/>
  <c r="D77" i="7"/>
  <c r="D83" i="7" s="1"/>
  <c r="D115" i="7" s="1"/>
  <c r="E10" i="6"/>
  <c r="E27" i="6" s="1"/>
  <c r="E59" i="6" s="1"/>
  <c r="E10" i="7"/>
  <c r="E126" i="7" s="1"/>
  <c r="E158" i="7" s="1"/>
  <c r="D27" i="1"/>
  <c r="F29" i="1"/>
  <c r="W23" i="2"/>
  <c r="E9" i="7"/>
  <c r="E26" i="7" s="1"/>
  <c r="E9" i="6"/>
  <c r="F8" i="6"/>
  <c r="F8" i="7"/>
  <c r="H36" i="13"/>
  <c r="E26" i="8"/>
  <c r="E54" i="8" s="1"/>
  <c r="F103" i="7"/>
  <c r="X27" i="2"/>
  <c r="Y27" i="2" s="1"/>
  <c r="F8" i="1"/>
  <c r="G8" i="1" s="1"/>
  <c r="G100" i="6"/>
  <c r="F13" i="7"/>
  <c r="F79" i="7" s="1"/>
  <c r="F111" i="7" s="1"/>
  <c r="W28" i="2"/>
  <c r="E28" i="2"/>
  <c r="E28" i="1"/>
  <c r="E14" i="6"/>
  <c r="E77" i="6" s="1"/>
  <c r="D20" i="6"/>
  <c r="V9" i="2"/>
  <c r="E76" i="19" s="1"/>
  <c r="H127" i="12"/>
  <c r="E52" i="6"/>
  <c r="D100" i="6"/>
  <c r="F151" i="7"/>
  <c r="H151" i="7"/>
  <c r="G151" i="7"/>
  <c r="G103" i="7"/>
  <c r="E103" i="7"/>
  <c r="G55" i="7"/>
  <c r="W29" i="2"/>
  <c r="F15" i="6" s="1"/>
  <c r="F30" i="6" s="1"/>
  <c r="F62" i="6" s="1"/>
  <c r="E24" i="1"/>
  <c r="E79" i="7"/>
  <c r="E111" i="7" s="1"/>
  <c r="E15" i="6"/>
  <c r="E78" i="6" s="1"/>
  <c r="E15" i="7"/>
  <c r="E129" i="7" s="1"/>
  <c r="E127" i="7"/>
  <c r="E159" i="7" s="1"/>
  <c r="F56" i="10"/>
  <c r="H30" i="13"/>
  <c r="V33" i="2"/>
  <c r="G52" i="6"/>
  <c r="D74" i="6"/>
  <c r="D106" i="6" s="1"/>
  <c r="F52" i="6"/>
  <c r="H55" i="7"/>
  <c r="F55" i="7"/>
  <c r="F100" i="6"/>
  <c r="BC10" i="2"/>
  <c r="D91" i="19" s="1"/>
  <c r="H52" i="6"/>
  <c r="D151" i="7"/>
  <c r="E183" i="7"/>
  <c r="D69" i="10"/>
  <c r="F27" i="2"/>
  <c r="G178" i="7"/>
  <c r="G181" i="7" s="1"/>
  <c r="F42" i="10" s="1"/>
  <c r="F180" i="7"/>
  <c r="F174" i="7"/>
  <c r="E24" i="2"/>
  <c r="E34" i="2" s="1"/>
  <c r="F181" i="7"/>
  <c r="E42" i="10" s="1"/>
  <c r="D55" i="7"/>
  <c r="D32" i="6"/>
  <c r="D64" i="6" s="1"/>
  <c r="AO27" i="2"/>
  <c r="AO9" i="2" s="1"/>
  <c r="G83" i="19" s="1"/>
  <c r="AN32" i="2"/>
  <c r="E32" i="2"/>
  <c r="V8" i="2"/>
  <c r="E75" i="19" s="1"/>
  <c r="U10" i="2"/>
  <c r="D77" i="19" s="1"/>
  <c r="D19" i="6"/>
  <c r="D77" i="6"/>
  <c r="AL10" i="2"/>
  <c r="D84" i="19" s="1"/>
  <c r="D52" i="6"/>
  <c r="BF27" i="2"/>
  <c r="BE32" i="2"/>
  <c r="D27" i="6"/>
  <c r="G10" i="1"/>
  <c r="D60" i="7"/>
  <c r="D31" i="7"/>
  <c r="D66" i="7" s="1"/>
  <c r="F76" i="6"/>
  <c r="F108" i="6" s="1"/>
  <c r="F28" i="6"/>
  <c r="F60" i="6" s="1"/>
  <c r="F16" i="1"/>
  <c r="F17" i="1"/>
  <c r="G18" i="1" s="1"/>
  <c r="H19" i="1" s="1"/>
  <c r="I20" i="1" s="1"/>
  <c r="J21" i="1" s="1"/>
  <c r="G12" i="1"/>
  <c r="F27" i="1"/>
  <c r="E65" i="10"/>
  <c r="G39" i="13"/>
  <c r="G176" i="7"/>
  <c r="G182" i="7" s="1"/>
  <c r="F43" i="10" s="1"/>
  <c r="F177" i="7"/>
  <c r="D79" i="6"/>
  <c r="D111" i="6" s="1"/>
  <c r="E73" i="6"/>
  <c r="E25" i="6"/>
  <c r="E18" i="6"/>
  <c r="D57" i="6"/>
  <c r="D31" i="6"/>
  <c r="D63" i="6" s="1"/>
  <c r="X22" i="2"/>
  <c r="F22" i="2"/>
  <c r="W32" i="2"/>
  <c r="H173" i="7"/>
  <c r="E25" i="7"/>
  <c r="E124" i="7"/>
  <c r="E76" i="7"/>
  <c r="E18" i="7"/>
  <c r="F18" i="1"/>
  <c r="E25" i="1"/>
  <c r="D108" i="7"/>
  <c r="C27" i="10" s="1"/>
  <c r="D82" i="7"/>
  <c r="D114" i="7" s="1"/>
  <c r="F182" i="7"/>
  <c r="E43" i="10" s="1"/>
  <c r="H172" i="7"/>
  <c r="G174" i="7"/>
  <c r="D156" i="7"/>
  <c r="D130" i="7"/>
  <c r="D162" i="7" s="1"/>
  <c r="V34" i="2"/>
  <c r="D34" i="2"/>
  <c r="W24" i="2"/>
  <c r="E11" i="8"/>
  <c r="D8" i="14" s="1"/>
  <c r="Q20" i="19" s="1"/>
  <c r="F10" i="8"/>
  <c r="G62" i="10"/>
  <c r="I36" i="13"/>
  <c r="F64" i="10"/>
  <c r="H38" i="13"/>
  <c r="F61" i="10"/>
  <c r="H35" i="13"/>
  <c r="K32" i="13"/>
  <c r="I58" i="10"/>
  <c r="I34" i="13"/>
  <c r="G60" i="10"/>
  <c r="F55" i="10"/>
  <c r="H29" i="13"/>
  <c r="H33" i="13"/>
  <c r="F59" i="10"/>
  <c r="E63" i="10"/>
  <c r="E25" i="8" s="1"/>
  <c r="E53" i="8" s="1"/>
  <c r="G37" i="13"/>
  <c r="J9" i="10"/>
  <c r="I17" i="10"/>
  <c r="AO23" i="2"/>
  <c r="V82" i="19" s="1"/>
  <c r="AN8" i="2"/>
  <c r="F82" i="19" s="1"/>
  <c r="D30" i="6"/>
  <c r="D35" i="6" s="1"/>
  <c r="D78" i="6"/>
  <c r="D129" i="7"/>
  <c r="D30" i="7"/>
  <c r="D20" i="7"/>
  <c r="D81" i="7"/>
  <c r="D46" i="2"/>
  <c r="D9" i="2"/>
  <c r="AP28" i="2"/>
  <c r="D157" i="7"/>
  <c r="BE28" i="2"/>
  <c r="U90" i="19" s="1"/>
  <c r="BD9" i="2"/>
  <c r="E90" i="19" s="1"/>
  <c r="X23" i="2"/>
  <c r="C10" i="2"/>
  <c r="C47" i="2"/>
  <c r="BE23" i="2"/>
  <c r="U89" i="19" s="1"/>
  <c r="BD33" i="2"/>
  <c r="BD8" i="2"/>
  <c r="E89" i="19" s="1"/>
  <c r="E23" i="2"/>
  <c r="D61" i="6"/>
  <c r="D33" i="2"/>
  <c r="D8" i="2"/>
  <c r="D45" i="2"/>
  <c r="AM10" i="2" l="1"/>
  <c r="E84" i="19" s="1"/>
  <c r="D131" i="7"/>
  <c r="D163" i="7" s="1"/>
  <c r="H57" i="10"/>
  <c r="G57" i="10"/>
  <c r="T77" i="19"/>
  <c r="E29" i="7"/>
  <c r="E64" i="7" s="1"/>
  <c r="AN33" i="2"/>
  <c r="AN10" i="2" s="1"/>
  <c r="F84" i="19" s="1"/>
  <c r="V83" i="19"/>
  <c r="V84" i="19" s="1"/>
  <c r="U75" i="19"/>
  <c r="U84" i="19"/>
  <c r="E46" i="2"/>
  <c r="T69" i="19"/>
  <c r="U91" i="19"/>
  <c r="X28" i="2"/>
  <c r="G14" i="6" s="1"/>
  <c r="U76" i="19"/>
  <c r="AN9" i="2"/>
  <c r="F83" i="19" s="1"/>
  <c r="E80" i="7"/>
  <c r="E112" i="7" s="1"/>
  <c r="T68" i="19"/>
  <c r="D69" i="19"/>
  <c r="P14" i="19"/>
  <c r="C16" i="18" s="1"/>
  <c r="P13" i="19"/>
  <c r="C15" i="18" s="1"/>
  <c r="D68" i="19"/>
  <c r="O15" i="19"/>
  <c r="B17" i="18" s="1"/>
  <c r="C70" i="19"/>
  <c r="BN22" i="2"/>
  <c r="AD89" i="19" s="1"/>
  <c r="I42" i="13"/>
  <c r="G68" i="10"/>
  <c r="D133" i="7"/>
  <c r="D165" i="7" s="1"/>
  <c r="C30" i="10" s="1"/>
  <c r="E22" i="18"/>
  <c r="E41" i="10"/>
  <c r="E22" i="8" s="1"/>
  <c r="E50" i="8" s="1"/>
  <c r="D34" i="7"/>
  <c r="D69" i="7" s="1"/>
  <c r="C24" i="10" s="1"/>
  <c r="D32" i="7"/>
  <c r="D67" i="7" s="1"/>
  <c r="BD10" i="2"/>
  <c r="E91" i="19" s="1"/>
  <c r="D109" i="7"/>
  <c r="C28" i="10" s="1"/>
  <c r="C29" i="10" s="1"/>
  <c r="C18" i="8" s="1"/>
  <c r="D85" i="7"/>
  <c r="D117" i="7" s="1"/>
  <c r="F28" i="7"/>
  <c r="F63" i="7" s="1"/>
  <c r="C60" i="8"/>
  <c r="C61" i="8" s="1"/>
  <c r="E75" i="6"/>
  <c r="E107" i="6" s="1"/>
  <c r="G13" i="7"/>
  <c r="G127" i="7" s="1"/>
  <c r="G159" i="7" s="1"/>
  <c r="G9" i="1"/>
  <c r="H10" i="1" s="1"/>
  <c r="G9" i="6"/>
  <c r="G9" i="7"/>
  <c r="G8" i="6"/>
  <c r="G8" i="7"/>
  <c r="F10" i="7"/>
  <c r="F10" i="6"/>
  <c r="F75" i="6" s="1"/>
  <c r="F9" i="7"/>
  <c r="F125" i="7" s="1"/>
  <c r="F9" i="6"/>
  <c r="F74" i="6" s="1"/>
  <c r="G13" i="6"/>
  <c r="G28" i="6" s="1"/>
  <c r="G60" i="6" s="1"/>
  <c r="F127" i="7"/>
  <c r="F159" i="7" s="1"/>
  <c r="F32" i="2"/>
  <c r="F26" i="8"/>
  <c r="F54" i="8" s="1"/>
  <c r="W33" i="2"/>
  <c r="F14" i="6"/>
  <c r="F29" i="6" s="1"/>
  <c r="E9" i="2"/>
  <c r="F14" i="7"/>
  <c r="F29" i="7" s="1"/>
  <c r="X29" i="2"/>
  <c r="G29" i="2" s="1"/>
  <c r="E19" i="7"/>
  <c r="E29" i="6"/>
  <c r="E61" i="6" s="1"/>
  <c r="E125" i="7"/>
  <c r="E133" i="7" s="1"/>
  <c r="E165" i="7" s="1"/>
  <c r="D30" i="10" s="1"/>
  <c r="E77" i="7"/>
  <c r="E19" i="6"/>
  <c r="E30" i="6"/>
  <c r="E62" i="6" s="1"/>
  <c r="E81" i="7"/>
  <c r="E113" i="7" s="1"/>
  <c r="E20" i="6"/>
  <c r="E30" i="7"/>
  <c r="E65" i="7" s="1"/>
  <c r="E74" i="6"/>
  <c r="E26" i="6"/>
  <c r="E58" i="6" s="1"/>
  <c r="D83" i="6"/>
  <c r="D115" i="6" s="1"/>
  <c r="C37" i="10" s="1"/>
  <c r="W9" i="2"/>
  <c r="F76" i="19" s="1"/>
  <c r="W34" i="2"/>
  <c r="F78" i="6"/>
  <c r="F110" i="6" s="1"/>
  <c r="V10" i="2"/>
  <c r="E77" i="19" s="1"/>
  <c r="F15" i="7"/>
  <c r="F30" i="7" s="1"/>
  <c r="F65" i="7" s="1"/>
  <c r="F29" i="2"/>
  <c r="I127" i="12"/>
  <c r="F183" i="7"/>
  <c r="F41" i="10"/>
  <c r="F22" i="8" s="1"/>
  <c r="F50" i="8" s="1"/>
  <c r="G39" i="10"/>
  <c r="G56" i="10"/>
  <c r="I30" i="13"/>
  <c r="E44" i="10"/>
  <c r="E23" i="8" s="1"/>
  <c r="Q35" i="19" s="1"/>
  <c r="D82" i="6"/>
  <c r="D114" i="6" s="1"/>
  <c r="C36" i="10" s="1"/>
  <c r="D80" i="6"/>
  <c r="D112" i="6" s="1"/>
  <c r="H178" i="7"/>
  <c r="H181" i="7" s="1"/>
  <c r="G42" i="10" s="1"/>
  <c r="G180" i="7"/>
  <c r="D109" i="6"/>
  <c r="G27" i="2"/>
  <c r="AP27" i="2"/>
  <c r="AQ28" i="2" s="1"/>
  <c r="AO32" i="2"/>
  <c r="E20" i="7"/>
  <c r="E78" i="7"/>
  <c r="E110" i="7" s="1"/>
  <c r="E27" i="7"/>
  <c r="E62" i="7" s="1"/>
  <c r="E69" i="10"/>
  <c r="D34" i="6"/>
  <c r="D59" i="6"/>
  <c r="D66" i="6" s="1"/>
  <c r="C33" i="10" s="1"/>
  <c r="BG27" i="2"/>
  <c r="BF32" i="2"/>
  <c r="E60" i="7"/>
  <c r="E31" i="7"/>
  <c r="E66" i="7" s="1"/>
  <c r="G16" i="1"/>
  <c r="G24" i="1" s="1"/>
  <c r="G17" i="1"/>
  <c r="H18" i="1" s="1"/>
  <c r="I19" i="1" s="1"/>
  <c r="J20" i="1" s="1"/>
  <c r="K21" i="1" s="1"/>
  <c r="I173" i="7"/>
  <c r="F24" i="1"/>
  <c r="H9" i="1"/>
  <c r="H8" i="1"/>
  <c r="I172" i="7"/>
  <c r="H174" i="7"/>
  <c r="G19" i="1"/>
  <c r="F26" i="1"/>
  <c r="H13" i="1"/>
  <c r="H29" i="1" s="1"/>
  <c r="G28" i="1"/>
  <c r="H13" i="6"/>
  <c r="Z27" i="2"/>
  <c r="H13" i="7"/>
  <c r="F124" i="7"/>
  <c r="F25" i="7"/>
  <c r="F76" i="7"/>
  <c r="F18" i="7"/>
  <c r="H176" i="7"/>
  <c r="H182" i="7" s="1"/>
  <c r="G43" i="10" s="1"/>
  <c r="G177" i="7"/>
  <c r="E108" i="7"/>
  <c r="D27" i="10" s="1"/>
  <c r="E82" i="7"/>
  <c r="E114" i="7" s="1"/>
  <c r="Y22" i="2"/>
  <c r="G22" i="2"/>
  <c r="X32" i="2"/>
  <c r="E57" i="6"/>
  <c r="E31" i="6"/>
  <c r="E63" i="6" s="1"/>
  <c r="H39" i="13"/>
  <c r="F65" i="10"/>
  <c r="G26" i="1"/>
  <c r="H11" i="1"/>
  <c r="E156" i="7"/>
  <c r="E130" i="7"/>
  <c r="E162" i="7" s="1"/>
  <c r="F25" i="6"/>
  <c r="F73" i="6"/>
  <c r="F18" i="6"/>
  <c r="E79" i="6"/>
  <c r="E111" i="6" s="1"/>
  <c r="E105" i="6"/>
  <c r="F25" i="1"/>
  <c r="W8" i="2"/>
  <c r="F75" i="19" s="1"/>
  <c r="F24" i="2"/>
  <c r="X24" i="2"/>
  <c r="V75" i="19" s="1"/>
  <c r="F11" i="8"/>
  <c r="E8" i="14" s="1"/>
  <c r="R20" i="19" s="1"/>
  <c r="G10" i="8"/>
  <c r="H62" i="10"/>
  <c r="J36" i="13"/>
  <c r="I57" i="10"/>
  <c r="K31" i="13"/>
  <c r="L31" i="13" s="1"/>
  <c r="J34" i="13"/>
  <c r="H60" i="10"/>
  <c r="J58" i="10"/>
  <c r="I33" i="13"/>
  <c r="G59" i="10"/>
  <c r="I35" i="13"/>
  <c r="G61" i="10"/>
  <c r="I29" i="13"/>
  <c r="G55" i="10"/>
  <c r="I38" i="13"/>
  <c r="G64" i="10"/>
  <c r="F63" i="10"/>
  <c r="F25" i="8" s="1"/>
  <c r="F53" i="8" s="1"/>
  <c r="H37" i="13"/>
  <c r="K9" i="10"/>
  <c r="J17" i="10"/>
  <c r="F44" i="10"/>
  <c r="F23" i="8" s="1"/>
  <c r="R35" i="19" s="1"/>
  <c r="E161" i="7"/>
  <c r="E132" i="7"/>
  <c r="E164" i="7" s="1"/>
  <c r="D62" i="6"/>
  <c r="D67" i="6" s="1"/>
  <c r="C34" i="10" s="1"/>
  <c r="D33" i="6"/>
  <c r="D65" i="7"/>
  <c r="D33" i="7"/>
  <c r="D68" i="7" s="1"/>
  <c r="D35" i="7"/>
  <c r="D70" i="7" s="1"/>
  <c r="C25" i="10" s="1"/>
  <c r="D161" i="7"/>
  <c r="D132" i="7"/>
  <c r="D134" i="7"/>
  <c r="D166" i="7" s="1"/>
  <c r="C31" i="10" s="1"/>
  <c r="E110" i="6"/>
  <c r="AP23" i="2"/>
  <c r="W82" i="19" s="1"/>
  <c r="AO8" i="2"/>
  <c r="G82" i="19" s="1"/>
  <c r="AO33" i="2"/>
  <c r="D86" i="7"/>
  <c r="D118" i="7" s="1"/>
  <c r="D84" i="7"/>
  <c r="D116" i="7" s="1"/>
  <c r="D113" i="7"/>
  <c r="D110" i="6"/>
  <c r="D81" i="6"/>
  <c r="BE9" i="2"/>
  <c r="F90" i="19" s="1"/>
  <c r="BF28" i="2"/>
  <c r="E61" i="7"/>
  <c r="Y23" i="2"/>
  <c r="F28" i="2"/>
  <c r="E134" i="7"/>
  <c r="E166" i="7" s="1"/>
  <c r="D31" i="10" s="1"/>
  <c r="E160" i="7"/>
  <c r="E83" i="6"/>
  <c r="E115" i="6" s="1"/>
  <c r="E109" i="6"/>
  <c r="E45" i="2"/>
  <c r="E8" i="2"/>
  <c r="E33" i="2"/>
  <c r="D10" i="2"/>
  <c r="D47" i="2"/>
  <c r="BE8" i="2"/>
  <c r="F89" i="19" s="1"/>
  <c r="BF23" i="2"/>
  <c r="V89" i="19" s="1"/>
  <c r="BE33" i="2"/>
  <c r="BE10" i="2" s="1"/>
  <c r="F91" i="19" s="1"/>
  <c r="F23" i="2"/>
  <c r="Y28" i="2"/>
  <c r="U69" i="19" l="1"/>
  <c r="E32" i="7"/>
  <c r="E67" i="7" s="1"/>
  <c r="U68" i="19"/>
  <c r="K57" i="10"/>
  <c r="M31" i="13"/>
  <c r="U77" i="19"/>
  <c r="X33" i="2"/>
  <c r="G14" i="7"/>
  <c r="G29" i="7" s="1"/>
  <c r="W83" i="19"/>
  <c r="W84" i="19" s="1"/>
  <c r="T70" i="19"/>
  <c r="G28" i="2"/>
  <c r="V69" i="19" s="1"/>
  <c r="V90" i="19"/>
  <c r="V91" i="19" s="1"/>
  <c r="V76" i="19"/>
  <c r="V77" i="19" s="1"/>
  <c r="E83" i="7"/>
  <c r="E115" i="7" s="1"/>
  <c r="C46" i="8"/>
  <c r="B67" i="8" s="1"/>
  <c r="O31" i="19"/>
  <c r="E69" i="19"/>
  <c r="Q14" i="19"/>
  <c r="D16" i="18" s="1"/>
  <c r="Q13" i="19"/>
  <c r="D15" i="18" s="1"/>
  <c r="E68" i="19"/>
  <c r="P15" i="19"/>
  <c r="C17" i="18" s="1"/>
  <c r="D70" i="19"/>
  <c r="C32" i="10"/>
  <c r="C19" i="8" s="1"/>
  <c r="BO22" i="2"/>
  <c r="AE89" i="19" s="1"/>
  <c r="J42" i="13"/>
  <c r="H68" i="10"/>
  <c r="F22" i="18"/>
  <c r="C26" i="10"/>
  <c r="C17" i="8" s="1"/>
  <c r="G28" i="7"/>
  <c r="G63" i="7" s="1"/>
  <c r="F26" i="7"/>
  <c r="F32" i="7" s="1"/>
  <c r="G79" i="7"/>
  <c r="G111" i="7" s="1"/>
  <c r="F77" i="7"/>
  <c r="F109" i="7" s="1"/>
  <c r="E28" i="10" s="1"/>
  <c r="E82" i="6"/>
  <c r="E114" i="6" s="1"/>
  <c r="D36" i="10" s="1"/>
  <c r="E51" i="8"/>
  <c r="F51" i="8"/>
  <c r="G76" i="6"/>
  <c r="G108" i="6" s="1"/>
  <c r="E81" i="6"/>
  <c r="E113" i="6" s="1"/>
  <c r="D60" i="8"/>
  <c r="D61" i="8" s="1"/>
  <c r="F26" i="6"/>
  <c r="F32" i="6" s="1"/>
  <c r="H8" i="7"/>
  <c r="H8" i="6"/>
  <c r="H9" i="6"/>
  <c r="H9" i="7"/>
  <c r="Y24" i="2"/>
  <c r="H24" i="2" s="1"/>
  <c r="G10" i="7"/>
  <c r="G10" i="6"/>
  <c r="E131" i="7"/>
  <c r="E163" i="7" s="1"/>
  <c r="G26" i="8"/>
  <c r="G54" i="8" s="1"/>
  <c r="Y29" i="2"/>
  <c r="H29" i="2" s="1"/>
  <c r="F77" i="6"/>
  <c r="F83" i="6" s="1"/>
  <c r="F115" i="6" s="1"/>
  <c r="W10" i="2"/>
  <c r="F77" i="19" s="1"/>
  <c r="G183" i="7"/>
  <c r="H27" i="2"/>
  <c r="F128" i="7"/>
  <c r="F131" i="7" s="1"/>
  <c r="F19" i="6"/>
  <c r="F80" i="7"/>
  <c r="F112" i="7" s="1"/>
  <c r="X9" i="2"/>
  <c r="G76" i="19" s="1"/>
  <c r="F19" i="7"/>
  <c r="E106" i="6"/>
  <c r="E80" i="6"/>
  <c r="E112" i="6" s="1"/>
  <c r="E34" i="6"/>
  <c r="D37" i="10"/>
  <c r="G15" i="6"/>
  <c r="G78" i="6" s="1"/>
  <c r="G110" i="6" s="1"/>
  <c r="G15" i="7"/>
  <c r="G81" i="7" s="1"/>
  <c r="G113" i="7" s="1"/>
  <c r="F9" i="2"/>
  <c r="E32" i="6"/>
  <c r="E64" i="6" s="1"/>
  <c r="E109" i="7"/>
  <c r="D28" i="10" s="1"/>
  <c r="D29" i="10" s="1"/>
  <c r="D18" i="8" s="1"/>
  <c r="E157" i="7"/>
  <c r="F129" i="7"/>
  <c r="F161" i="7" s="1"/>
  <c r="E35" i="7"/>
  <c r="E70" i="7" s="1"/>
  <c r="D25" i="10" s="1"/>
  <c r="E86" i="7"/>
  <c r="E118" i="7" s="1"/>
  <c r="C38" i="10"/>
  <c r="C21" i="8" s="1"/>
  <c r="O34" i="19" s="1"/>
  <c r="E35" i="6"/>
  <c r="F20" i="7"/>
  <c r="E33" i="6"/>
  <c r="E65" i="6" s="1"/>
  <c r="F81" i="7"/>
  <c r="F113" i="7" s="1"/>
  <c r="F34" i="2"/>
  <c r="B33" i="8"/>
  <c r="P5" i="19" s="1"/>
  <c r="C7" i="18" s="1"/>
  <c r="J127" i="12"/>
  <c r="E84" i="7"/>
  <c r="E116" i="7" s="1"/>
  <c r="E33" i="7"/>
  <c r="E68" i="7" s="1"/>
  <c r="G32" i="2"/>
  <c r="C48" i="10"/>
  <c r="G41" i="10"/>
  <c r="G22" i="8" s="1"/>
  <c r="G50" i="8" s="1"/>
  <c r="H39" i="10"/>
  <c r="Z29" i="2"/>
  <c r="I29" i="2" s="1"/>
  <c r="J30" i="13"/>
  <c r="H56" i="10"/>
  <c r="I178" i="7"/>
  <c r="I181" i="7" s="1"/>
  <c r="H42" i="10" s="1"/>
  <c r="H180" i="7"/>
  <c r="AP9" i="2"/>
  <c r="H83" i="19" s="1"/>
  <c r="E66" i="6"/>
  <c r="D33" i="10" s="1"/>
  <c r="E34" i="7"/>
  <c r="E69" i="7" s="1"/>
  <c r="D24" i="10" s="1"/>
  <c r="E85" i="7"/>
  <c r="E117" i="7" s="1"/>
  <c r="E67" i="6"/>
  <c r="D34" i="10" s="1"/>
  <c r="AO10" i="2"/>
  <c r="G84" i="19" s="1"/>
  <c r="AQ27" i="2"/>
  <c r="X83" i="19" s="1"/>
  <c r="AP32" i="2"/>
  <c r="F27" i="7"/>
  <c r="F62" i="7" s="1"/>
  <c r="F126" i="7"/>
  <c r="F133" i="7" s="1"/>
  <c r="F165" i="7" s="1"/>
  <c r="E30" i="10" s="1"/>
  <c r="C35" i="10"/>
  <c r="C20" i="8" s="1"/>
  <c r="F69" i="10"/>
  <c r="G25" i="1"/>
  <c r="BH27" i="2"/>
  <c r="BG32" i="2"/>
  <c r="F78" i="7"/>
  <c r="H28" i="7"/>
  <c r="H63" i="7" s="1"/>
  <c r="H127" i="7"/>
  <c r="H159" i="7" s="1"/>
  <c r="H79" i="7"/>
  <c r="H111" i="7" s="1"/>
  <c r="J172" i="7"/>
  <c r="I174" i="7"/>
  <c r="F108" i="7"/>
  <c r="E27" i="10" s="1"/>
  <c r="F82" i="7"/>
  <c r="F114" i="7" s="1"/>
  <c r="I13" i="6"/>
  <c r="AA27" i="2"/>
  <c r="I13" i="7"/>
  <c r="J173" i="7"/>
  <c r="H27" i="1"/>
  <c r="I12" i="1"/>
  <c r="F60" i="7"/>
  <c r="F31" i="7"/>
  <c r="F66" i="7" s="1"/>
  <c r="H76" i="6"/>
  <c r="H108" i="6" s="1"/>
  <c r="H28" i="6"/>
  <c r="H60" i="6" s="1"/>
  <c r="I8" i="1"/>
  <c r="I9" i="1"/>
  <c r="F130" i="7"/>
  <c r="F162" i="7" s="1"/>
  <c r="F156" i="7"/>
  <c r="Z22" i="2"/>
  <c r="H22" i="2"/>
  <c r="Y32" i="2"/>
  <c r="I10" i="1"/>
  <c r="H16" i="1"/>
  <c r="H24" i="1" s="1"/>
  <c r="H17" i="1"/>
  <c r="I18" i="1" s="1"/>
  <c r="J19" i="1" s="1"/>
  <c r="K20" i="1" s="1"/>
  <c r="L21" i="1" s="1"/>
  <c r="G73" i="6"/>
  <c r="G25" i="6"/>
  <c r="G18" i="6"/>
  <c r="H26" i="1"/>
  <c r="I11" i="1"/>
  <c r="F105" i="6"/>
  <c r="F79" i="6"/>
  <c r="F111" i="6" s="1"/>
  <c r="G25" i="7"/>
  <c r="G124" i="7"/>
  <c r="G76" i="7"/>
  <c r="G18" i="7"/>
  <c r="H20" i="1"/>
  <c r="G27" i="1"/>
  <c r="F57" i="6"/>
  <c r="F31" i="6"/>
  <c r="F63" i="6" s="1"/>
  <c r="G65" i="10"/>
  <c r="I39" i="13"/>
  <c r="I176" i="7"/>
  <c r="I182" i="7" s="1"/>
  <c r="H43" i="10" s="1"/>
  <c r="H177" i="7"/>
  <c r="F20" i="6"/>
  <c r="D32" i="10"/>
  <c r="D19" i="8" s="1"/>
  <c r="F27" i="6"/>
  <c r="F59" i="6" s="1"/>
  <c r="G24" i="2"/>
  <c r="G34" i="2" s="1"/>
  <c r="X34" i="2"/>
  <c r="Z24" i="2"/>
  <c r="X8" i="2"/>
  <c r="G75" i="19" s="1"/>
  <c r="F46" i="2"/>
  <c r="H10" i="8"/>
  <c r="G11" i="8"/>
  <c r="F8" i="14" s="1"/>
  <c r="S20" i="19" s="1"/>
  <c r="I62" i="10"/>
  <c r="K36" i="13"/>
  <c r="J57" i="10"/>
  <c r="H64" i="10"/>
  <c r="J38" i="13"/>
  <c r="J33" i="13"/>
  <c r="H59" i="10"/>
  <c r="J29" i="13"/>
  <c r="H55" i="10"/>
  <c r="K34" i="13"/>
  <c r="L34" i="13" s="1"/>
  <c r="I60" i="10"/>
  <c r="H61" i="10"/>
  <c r="J35" i="13"/>
  <c r="G63" i="10"/>
  <c r="G25" i="8" s="1"/>
  <c r="G53" i="8" s="1"/>
  <c r="I37" i="13"/>
  <c r="K17" i="10"/>
  <c r="G44" i="10"/>
  <c r="G23" i="8" s="1"/>
  <c r="S35" i="19" s="1"/>
  <c r="L9" i="10"/>
  <c r="D87" i="7"/>
  <c r="D119" i="7" s="1"/>
  <c r="C49" i="10"/>
  <c r="F81" i="6"/>
  <c r="F113" i="6" s="1"/>
  <c r="F107" i="6"/>
  <c r="D113" i="6"/>
  <c r="D84" i="6"/>
  <c r="D116" i="6" s="1"/>
  <c r="D65" i="6"/>
  <c r="D68" i="6" s="1"/>
  <c r="D36" i="6"/>
  <c r="D36" i="7"/>
  <c r="D71" i="7" s="1"/>
  <c r="D164" i="7"/>
  <c r="D135" i="7"/>
  <c r="D167" i="7" s="1"/>
  <c r="AP33" i="2"/>
  <c r="AP8" i="2"/>
  <c r="H82" i="19" s="1"/>
  <c r="AQ23" i="2"/>
  <c r="Z23" i="2"/>
  <c r="F157" i="7"/>
  <c r="G26" i="6"/>
  <c r="G74" i="6"/>
  <c r="BG28" i="2"/>
  <c r="BF9" i="2"/>
  <c r="G90" i="19" s="1"/>
  <c r="F82" i="6"/>
  <c r="F114" i="6" s="1"/>
  <c r="F106" i="6"/>
  <c r="G125" i="7"/>
  <c r="G26" i="7"/>
  <c r="G77" i="7"/>
  <c r="G29" i="6"/>
  <c r="G77" i="6"/>
  <c r="G19" i="6"/>
  <c r="F45" i="2"/>
  <c r="F33" i="2"/>
  <c r="F8" i="2"/>
  <c r="F61" i="6"/>
  <c r="F67" i="6" s="1"/>
  <c r="F35" i="6"/>
  <c r="Z28" i="2"/>
  <c r="H14" i="7"/>
  <c r="H14" i="6"/>
  <c r="Y33" i="2"/>
  <c r="E10" i="2"/>
  <c r="E47" i="2"/>
  <c r="F35" i="7"/>
  <c r="F70" i="7" s="1"/>
  <c r="E25" i="10" s="1"/>
  <c r="F64" i="7"/>
  <c r="BF33" i="2"/>
  <c r="BF10" i="2" s="1"/>
  <c r="G91" i="19" s="1"/>
  <c r="BG23" i="2"/>
  <c r="W89" i="19" s="1"/>
  <c r="BF8" i="2"/>
  <c r="G89" i="19" s="1"/>
  <c r="G23" i="2"/>
  <c r="U70" i="19" l="1"/>
  <c r="X10" i="2"/>
  <c r="G77" i="19" s="1"/>
  <c r="X76" i="19"/>
  <c r="G19" i="7"/>
  <c r="G80" i="7"/>
  <c r="G112" i="7" s="1"/>
  <c r="G128" i="7"/>
  <c r="G160" i="7" s="1"/>
  <c r="K60" i="10"/>
  <c r="M34" i="13"/>
  <c r="N31" i="13"/>
  <c r="L57" i="10"/>
  <c r="G9" i="2"/>
  <c r="G69" i="19" s="1"/>
  <c r="W75" i="19"/>
  <c r="H28" i="2"/>
  <c r="W69" i="19" s="1"/>
  <c r="W90" i="19"/>
  <c r="W91" i="19" s="1"/>
  <c r="W76" i="19"/>
  <c r="G46" i="2"/>
  <c r="D46" i="8"/>
  <c r="C67" i="8" s="1"/>
  <c r="P31" i="19"/>
  <c r="C45" i="8"/>
  <c r="O30" i="19"/>
  <c r="X75" i="19"/>
  <c r="X77" i="19" s="1"/>
  <c r="C48" i="8"/>
  <c r="O33" i="19"/>
  <c r="C47" i="8"/>
  <c r="O32" i="19"/>
  <c r="AQ33" i="2"/>
  <c r="X82" i="19"/>
  <c r="X84" i="19" s="1"/>
  <c r="D47" i="8"/>
  <c r="P32" i="19"/>
  <c r="V68" i="19"/>
  <c r="V70" i="19" s="1"/>
  <c r="Q15" i="19"/>
  <c r="D17" i="18" s="1"/>
  <c r="E70" i="19"/>
  <c r="F68" i="19"/>
  <c r="R13" i="19"/>
  <c r="E15" i="18" s="1"/>
  <c r="F69" i="19"/>
  <c r="R14" i="19"/>
  <c r="E16" i="18" s="1"/>
  <c r="B34" i="8"/>
  <c r="P6" i="19" s="1"/>
  <c r="C8" i="18" s="1"/>
  <c r="K42" i="13"/>
  <c r="I68" i="10"/>
  <c r="C40" i="8"/>
  <c r="F61" i="7"/>
  <c r="G22" i="18"/>
  <c r="F58" i="6"/>
  <c r="F66" i="6" s="1"/>
  <c r="E33" i="10" s="1"/>
  <c r="F85" i="7"/>
  <c r="F117" i="7" s="1"/>
  <c r="G51" i="8"/>
  <c r="Y9" i="2"/>
  <c r="H76" i="19" s="1"/>
  <c r="H34" i="2"/>
  <c r="E60" i="8"/>
  <c r="E61" i="8" s="1"/>
  <c r="H15" i="7"/>
  <c r="H30" i="7" s="1"/>
  <c r="H65" i="7" s="1"/>
  <c r="F80" i="6"/>
  <c r="F84" i="6" s="1"/>
  <c r="F116" i="6" s="1"/>
  <c r="H15" i="6"/>
  <c r="H30" i="6" s="1"/>
  <c r="H62" i="6" s="1"/>
  <c r="F109" i="6"/>
  <c r="C49" i="8"/>
  <c r="I9" i="6"/>
  <c r="I9" i="7"/>
  <c r="H10" i="7"/>
  <c r="H27" i="7" s="1"/>
  <c r="H62" i="7" s="1"/>
  <c r="H10" i="6"/>
  <c r="H75" i="6" s="1"/>
  <c r="H107" i="6" s="1"/>
  <c r="E135" i="7"/>
  <c r="E167" i="7" s="1"/>
  <c r="I10" i="6"/>
  <c r="I75" i="6" s="1"/>
  <c r="I10" i="7"/>
  <c r="I126" i="7" s="1"/>
  <c r="I8" i="7"/>
  <c r="I8" i="6"/>
  <c r="Y34" i="2"/>
  <c r="Y10" i="2" s="1"/>
  <c r="H77" i="19" s="1"/>
  <c r="Y8" i="2"/>
  <c r="H75" i="19" s="1"/>
  <c r="H32" i="2"/>
  <c r="F160" i="7"/>
  <c r="H26" i="8"/>
  <c r="H54" i="8" s="1"/>
  <c r="E84" i="6"/>
  <c r="E116" i="6" s="1"/>
  <c r="F83" i="7"/>
  <c r="F115" i="7" s="1"/>
  <c r="E37" i="10"/>
  <c r="D38" i="10"/>
  <c r="D21" i="8" s="1"/>
  <c r="P34" i="19" s="1"/>
  <c r="G30" i="6"/>
  <c r="G62" i="6" s="1"/>
  <c r="G30" i="7"/>
  <c r="G65" i="7" s="1"/>
  <c r="G129" i="7"/>
  <c r="G161" i="7" s="1"/>
  <c r="F134" i="7"/>
  <c r="F166" i="7" s="1"/>
  <c r="E31" i="10" s="1"/>
  <c r="E32" i="10" s="1"/>
  <c r="E19" i="8" s="1"/>
  <c r="F86" i="7"/>
  <c r="F118" i="7" s="1"/>
  <c r="E68" i="6"/>
  <c r="D49" i="10"/>
  <c r="E36" i="6"/>
  <c r="E87" i="7"/>
  <c r="E119" i="7" s="1"/>
  <c r="E36" i="7"/>
  <c r="E71" i="7" s="1"/>
  <c r="F34" i="7"/>
  <c r="F69" i="7" s="1"/>
  <c r="E24" i="10" s="1"/>
  <c r="E26" i="10" s="1"/>
  <c r="E17" i="8" s="1"/>
  <c r="C27" i="8"/>
  <c r="O36" i="19" s="1"/>
  <c r="B32" i="8"/>
  <c r="P4" i="19" s="1"/>
  <c r="C6" i="18" s="1"/>
  <c r="C33" i="8"/>
  <c r="Q5" i="19" s="1"/>
  <c r="D7" i="18" s="1"/>
  <c r="F33" i="7"/>
  <c r="F68" i="7" s="1"/>
  <c r="K127" i="12"/>
  <c r="O8" i="19" s="1"/>
  <c r="B10" i="18" s="1"/>
  <c r="C12" i="8"/>
  <c r="E36" i="10"/>
  <c r="F158" i="7"/>
  <c r="C50" i="10"/>
  <c r="I15" i="7"/>
  <c r="I129" i="7" s="1"/>
  <c r="I161" i="7" s="1"/>
  <c r="I15" i="6"/>
  <c r="AA29" i="2"/>
  <c r="J15" i="7" s="1"/>
  <c r="I27" i="2"/>
  <c r="H183" i="7"/>
  <c r="H41" i="10"/>
  <c r="H22" i="8" s="1"/>
  <c r="H50" i="8" s="1"/>
  <c r="I39" i="10"/>
  <c r="K30" i="13"/>
  <c r="L30" i="13" s="1"/>
  <c r="I56" i="10"/>
  <c r="F132" i="7"/>
  <c r="F164" i="7" s="1"/>
  <c r="J178" i="7"/>
  <c r="J181" i="7" s="1"/>
  <c r="I42" i="10" s="1"/>
  <c r="I180" i="7"/>
  <c r="AP10" i="2"/>
  <c r="H84" i="19" s="1"/>
  <c r="E29" i="10"/>
  <c r="E18" i="8" s="1"/>
  <c r="G69" i="10"/>
  <c r="D48" i="10"/>
  <c r="D26" i="10"/>
  <c r="D17" i="8" s="1"/>
  <c r="AQ9" i="2"/>
  <c r="I83" i="19" s="1"/>
  <c r="F110" i="7"/>
  <c r="AR28" i="2"/>
  <c r="F34" i="6"/>
  <c r="AR27" i="2"/>
  <c r="AQ32" i="2"/>
  <c r="F84" i="7"/>
  <c r="F116" i="7" s="1"/>
  <c r="H25" i="1"/>
  <c r="BI27" i="2"/>
  <c r="BH32" i="2"/>
  <c r="Z34" i="2"/>
  <c r="H65" i="10"/>
  <c r="J39" i="13"/>
  <c r="I21" i="1"/>
  <c r="I29" i="1" s="1"/>
  <c r="H28" i="1"/>
  <c r="J11" i="1"/>
  <c r="K12" i="1" s="1"/>
  <c r="L13" i="1" s="1"/>
  <c r="L29" i="1" s="1"/>
  <c r="I26" i="1"/>
  <c r="J13" i="7"/>
  <c r="J13" i="6"/>
  <c r="AB27" i="2"/>
  <c r="J12" i="1"/>
  <c r="K13" i="1" s="1"/>
  <c r="I27" i="1"/>
  <c r="I76" i="6"/>
  <c r="I108" i="6" s="1"/>
  <c r="I28" i="6"/>
  <c r="I60" i="6" s="1"/>
  <c r="G108" i="7"/>
  <c r="F27" i="10" s="1"/>
  <c r="G82" i="7"/>
  <c r="G114" i="7" s="1"/>
  <c r="I28" i="1"/>
  <c r="J13" i="1"/>
  <c r="J29" i="1" s="1"/>
  <c r="G130" i="7"/>
  <c r="G162" i="7" s="1"/>
  <c r="G156" i="7"/>
  <c r="J10" i="1"/>
  <c r="K11" i="1" s="1"/>
  <c r="L12" i="1" s="1"/>
  <c r="K172" i="7"/>
  <c r="J174" i="7"/>
  <c r="G31" i="7"/>
  <c r="G66" i="7" s="1"/>
  <c r="G60" i="7"/>
  <c r="G57" i="6"/>
  <c r="G31" i="6"/>
  <c r="G63" i="6" s="1"/>
  <c r="AA22" i="2"/>
  <c r="I22" i="2"/>
  <c r="Z32" i="2"/>
  <c r="K173" i="7"/>
  <c r="G79" i="6"/>
  <c r="G111" i="6" s="1"/>
  <c r="G105" i="6"/>
  <c r="H73" i="6"/>
  <c r="H25" i="6"/>
  <c r="H18" i="6"/>
  <c r="J8" i="1"/>
  <c r="K9" i="1" s="1"/>
  <c r="L10" i="1" s="1"/>
  <c r="J9" i="1"/>
  <c r="K10" i="1" s="1"/>
  <c r="L11" i="1" s="1"/>
  <c r="H25" i="7"/>
  <c r="H124" i="7"/>
  <c r="H76" i="7"/>
  <c r="H18" i="7"/>
  <c r="J176" i="7"/>
  <c r="J182" i="7" s="1"/>
  <c r="I43" i="10" s="1"/>
  <c r="I177" i="7"/>
  <c r="I16" i="1"/>
  <c r="I17" i="1"/>
  <c r="J18" i="1" s="1"/>
  <c r="K19" i="1" s="1"/>
  <c r="L20" i="1" s="1"/>
  <c r="M21" i="1" s="1"/>
  <c r="I127" i="7"/>
  <c r="I159" i="7" s="1"/>
  <c r="I28" i="7"/>
  <c r="I63" i="7" s="1"/>
  <c r="I79" i="7"/>
  <c r="I111" i="7" s="1"/>
  <c r="AA24" i="2"/>
  <c r="I24" i="2"/>
  <c r="I34" i="2" s="1"/>
  <c r="F33" i="6"/>
  <c r="F65" i="6" s="1"/>
  <c r="G126" i="7"/>
  <c r="G133" i="7" s="1"/>
  <c r="G165" i="7" s="1"/>
  <c r="F30" i="10" s="1"/>
  <c r="G27" i="7"/>
  <c r="G34" i="7" s="1"/>
  <c r="G69" i="7" s="1"/>
  <c r="F24" i="10" s="1"/>
  <c r="G20" i="7"/>
  <c r="G78" i="7"/>
  <c r="G27" i="6"/>
  <c r="G34" i="6" s="1"/>
  <c r="G20" i="6"/>
  <c r="F60" i="8" s="1"/>
  <c r="F61" i="8" s="1"/>
  <c r="G75" i="6"/>
  <c r="G82" i="6" s="1"/>
  <c r="G114" i="6" s="1"/>
  <c r="I10" i="8"/>
  <c r="H11" i="8"/>
  <c r="G8" i="14" s="1"/>
  <c r="T20" i="19" s="1"/>
  <c r="J62" i="10"/>
  <c r="K35" i="13"/>
  <c r="L35" i="13" s="1"/>
  <c r="I61" i="10"/>
  <c r="J60" i="10"/>
  <c r="K33" i="13"/>
  <c r="L33" i="13" s="1"/>
  <c r="I59" i="10"/>
  <c r="K38" i="13"/>
  <c r="I64" i="10"/>
  <c r="K29" i="13"/>
  <c r="L29" i="13" s="1"/>
  <c r="I55" i="10"/>
  <c r="J37" i="13"/>
  <c r="H63" i="10"/>
  <c r="H25" i="8" s="1"/>
  <c r="H53" i="8" s="1"/>
  <c r="D35" i="10"/>
  <c r="D20" i="8" s="1"/>
  <c r="E34" i="10"/>
  <c r="M9" i="10"/>
  <c r="N9" i="10" s="1"/>
  <c r="O9" i="10" s="1"/>
  <c r="P9" i="10" s="1"/>
  <c r="L17" i="10"/>
  <c r="H44" i="10"/>
  <c r="H23" i="8" s="1"/>
  <c r="T35" i="19" s="1"/>
  <c r="AR23" i="2"/>
  <c r="Y82" i="19" s="1"/>
  <c r="AQ8" i="2"/>
  <c r="I82" i="19" s="1"/>
  <c r="G106" i="6"/>
  <c r="H26" i="6"/>
  <c r="H74" i="6"/>
  <c r="AA23" i="2"/>
  <c r="Z8" i="2"/>
  <c r="I75" i="19" s="1"/>
  <c r="G109" i="7"/>
  <c r="F28" i="10" s="1"/>
  <c r="G157" i="7"/>
  <c r="H125" i="7"/>
  <c r="H77" i="7"/>
  <c r="H26" i="7"/>
  <c r="G58" i="6"/>
  <c r="G61" i="7"/>
  <c r="BH28" i="2"/>
  <c r="BG9" i="2"/>
  <c r="H90" i="19" s="1"/>
  <c r="F64" i="6"/>
  <c r="G64" i="7"/>
  <c r="G32" i="7"/>
  <c r="F67" i="7"/>
  <c r="G61" i="6"/>
  <c r="G32" i="6"/>
  <c r="F163" i="7"/>
  <c r="H77" i="6"/>
  <c r="H29" i="6"/>
  <c r="H19" i="6"/>
  <c r="H29" i="7"/>
  <c r="H128" i="7"/>
  <c r="H80" i="7"/>
  <c r="H19" i="7"/>
  <c r="G33" i="2"/>
  <c r="G8" i="2"/>
  <c r="G45" i="2"/>
  <c r="AA28" i="2"/>
  <c r="I14" i="7"/>
  <c r="I14" i="6"/>
  <c r="Z9" i="2"/>
  <c r="I76" i="19" s="1"/>
  <c r="Z33" i="2"/>
  <c r="F10" i="2"/>
  <c r="F47" i="2"/>
  <c r="G83" i="6"/>
  <c r="G115" i="6" s="1"/>
  <c r="G109" i="6"/>
  <c r="G80" i="6"/>
  <c r="BH23" i="2"/>
  <c r="X89" i="19" s="1"/>
  <c r="BG33" i="2"/>
  <c r="BG10" i="2" s="1"/>
  <c r="H91" i="19" s="1"/>
  <c r="BG8" i="2"/>
  <c r="H89" i="19" s="1"/>
  <c r="H23" i="2"/>
  <c r="W68" i="19" s="1"/>
  <c r="G131" i="7"/>
  <c r="G86" i="7" l="1"/>
  <c r="G118" i="7" s="1"/>
  <c r="G83" i="7"/>
  <c r="G115" i="7" s="1"/>
  <c r="Y76" i="19"/>
  <c r="S14" i="19"/>
  <c r="F16" i="18" s="1"/>
  <c r="H9" i="2"/>
  <c r="T14" i="19" s="1"/>
  <c r="G16" i="18" s="1"/>
  <c r="W70" i="19"/>
  <c r="B66" i="8"/>
  <c r="M35" i="13"/>
  <c r="K61" i="10"/>
  <c r="N34" i="13"/>
  <c r="L60" i="10"/>
  <c r="K59" i="10"/>
  <c r="K25" i="8" s="1"/>
  <c r="K53" i="8" s="1"/>
  <c r="M33" i="13"/>
  <c r="O31" i="13"/>
  <c r="M57" i="10"/>
  <c r="K56" i="10"/>
  <c r="M30" i="13"/>
  <c r="K55" i="10"/>
  <c r="M29" i="13"/>
  <c r="Q9" i="10"/>
  <c r="M28" i="10"/>
  <c r="W77" i="19"/>
  <c r="H46" i="2"/>
  <c r="Y83" i="19"/>
  <c r="Y84" i="19" s="1"/>
  <c r="Y75" i="19"/>
  <c r="I28" i="2"/>
  <c r="X69" i="19" s="1"/>
  <c r="X90" i="19"/>
  <c r="X91" i="19" s="1"/>
  <c r="E45" i="8"/>
  <c r="Q30" i="19"/>
  <c r="D45" i="8"/>
  <c r="C68" i="8" s="1"/>
  <c r="P30" i="19"/>
  <c r="D48" i="8"/>
  <c r="P33" i="19"/>
  <c r="B68" i="8"/>
  <c r="E46" i="8"/>
  <c r="D67" i="8" s="1"/>
  <c r="Q31" i="19"/>
  <c r="E47" i="8"/>
  <c r="Q32" i="19"/>
  <c r="M11" i="1"/>
  <c r="S13" i="19"/>
  <c r="F15" i="18" s="1"/>
  <c r="G68" i="19"/>
  <c r="M12" i="1"/>
  <c r="AU8" i="2"/>
  <c r="M82" i="19" s="1"/>
  <c r="BL8" i="2"/>
  <c r="M89" i="19" s="1"/>
  <c r="R15" i="19"/>
  <c r="E17" i="18" s="1"/>
  <c r="F70" i="19"/>
  <c r="M13" i="1"/>
  <c r="M29" i="1" s="1"/>
  <c r="L28" i="1"/>
  <c r="J68" i="10"/>
  <c r="H22" i="18"/>
  <c r="F112" i="6"/>
  <c r="H129" i="7"/>
  <c r="H161" i="7" s="1"/>
  <c r="H51" i="8"/>
  <c r="H78" i="6"/>
  <c r="H110" i="6" s="1"/>
  <c r="H81" i="7"/>
  <c r="H113" i="7" s="1"/>
  <c r="H20" i="6"/>
  <c r="G60" i="8" s="1"/>
  <c r="G61" i="8" s="1"/>
  <c r="H126" i="7"/>
  <c r="H133" i="7" s="1"/>
  <c r="H165" i="7" s="1"/>
  <c r="G30" i="10" s="1"/>
  <c r="H27" i="6"/>
  <c r="H59" i="6" s="1"/>
  <c r="I20" i="6"/>
  <c r="C55" i="8"/>
  <c r="D49" i="8"/>
  <c r="D40" i="8"/>
  <c r="E40" i="8"/>
  <c r="J8" i="7"/>
  <c r="J8" i="6"/>
  <c r="J9" i="7"/>
  <c r="J9" i="6"/>
  <c r="I27" i="6"/>
  <c r="I59" i="6" s="1"/>
  <c r="J10" i="6"/>
  <c r="J27" i="6" s="1"/>
  <c r="J10" i="7"/>
  <c r="J20" i="7" s="1"/>
  <c r="H33" i="7"/>
  <c r="H68" i="7" s="1"/>
  <c r="H20" i="7"/>
  <c r="H78" i="7"/>
  <c r="H110" i="7" s="1"/>
  <c r="B35" i="8"/>
  <c r="C32" i="8"/>
  <c r="Q4" i="19" s="1"/>
  <c r="D6" i="18" s="1"/>
  <c r="E38" i="10"/>
  <c r="E21" i="8" s="1"/>
  <c r="Q34" i="19" s="1"/>
  <c r="D12" i="8"/>
  <c r="B20" i="14"/>
  <c r="I26" i="8"/>
  <c r="I54" i="8" s="1"/>
  <c r="F36" i="10"/>
  <c r="F37" i="10"/>
  <c r="E49" i="10"/>
  <c r="G67" i="6"/>
  <c r="F34" i="10" s="1"/>
  <c r="G35" i="6"/>
  <c r="D50" i="10"/>
  <c r="G134" i="7"/>
  <c r="G166" i="7" s="1"/>
  <c r="F31" i="10" s="1"/>
  <c r="F32" i="10" s="1"/>
  <c r="F19" i="8" s="1"/>
  <c r="I81" i="7"/>
  <c r="I113" i="7" s="1"/>
  <c r="I30" i="7"/>
  <c r="I65" i="7" s="1"/>
  <c r="G35" i="7"/>
  <c r="G70" i="7" s="1"/>
  <c r="F25" i="10" s="1"/>
  <c r="F26" i="10" s="1"/>
  <c r="F17" i="8" s="1"/>
  <c r="AB29" i="2"/>
  <c r="K15" i="6" s="1"/>
  <c r="J29" i="2"/>
  <c r="F135" i="7"/>
  <c r="F167" i="7" s="1"/>
  <c r="J15" i="6"/>
  <c r="F36" i="7"/>
  <c r="F71" i="7" s="1"/>
  <c r="D34" i="8"/>
  <c r="R6" i="19" s="1"/>
  <c r="E8" i="18" s="1"/>
  <c r="I78" i="6"/>
  <c r="I110" i="6" s="1"/>
  <c r="I30" i="6"/>
  <c r="I62" i="6" s="1"/>
  <c r="AB24" i="2"/>
  <c r="C34" i="8"/>
  <c r="Q6" i="19" s="1"/>
  <c r="D8" i="18" s="1"/>
  <c r="D33" i="8"/>
  <c r="R5" i="19" s="1"/>
  <c r="E7" i="18" s="1"/>
  <c r="E48" i="10"/>
  <c r="I183" i="7"/>
  <c r="I32" i="2"/>
  <c r="J39" i="10"/>
  <c r="K39" i="10" s="1"/>
  <c r="I41" i="10"/>
  <c r="I22" i="8" s="1"/>
  <c r="I50" i="8" s="1"/>
  <c r="J56" i="10"/>
  <c r="F29" i="10"/>
  <c r="F18" i="8" s="1"/>
  <c r="D27" i="8"/>
  <c r="P36" i="19" s="1"/>
  <c r="K178" i="7"/>
  <c r="K181" i="7" s="1"/>
  <c r="J42" i="10" s="1"/>
  <c r="J180" i="7"/>
  <c r="F36" i="6"/>
  <c r="F68" i="6"/>
  <c r="AS28" i="2"/>
  <c r="AQ10" i="2"/>
  <c r="I84" i="19" s="1"/>
  <c r="AR33" i="2"/>
  <c r="F87" i="7"/>
  <c r="F119" i="7" s="1"/>
  <c r="H69" i="10"/>
  <c r="AS27" i="2"/>
  <c r="AR32" i="2"/>
  <c r="J27" i="2"/>
  <c r="AR9" i="2"/>
  <c r="J83" i="19" s="1"/>
  <c r="BJ27" i="2"/>
  <c r="BI32" i="2"/>
  <c r="I27" i="7"/>
  <c r="I62" i="7" s="1"/>
  <c r="AA34" i="2"/>
  <c r="J24" i="2"/>
  <c r="J17" i="1"/>
  <c r="K18" i="1" s="1"/>
  <c r="L19" i="1" s="1"/>
  <c r="M20" i="1" s="1"/>
  <c r="N21" i="1" s="1"/>
  <c r="J16" i="1"/>
  <c r="H108" i="7"/>
  <c r="G27" i="10" s="1"/>
  <c r="H82" i="7"/>
  <c r="H114" i="7" s="1"/>
  <c r="H79" i="6"/>
  <c r="H111" i="6" s="1"/>
  <c r="H105" i="6"/>
  <c r="J76" i="6"/>
  <c r="J108" i="6" s="1"/>
  <c r="J28" i="6"/>
  <c r="J60" i="6" s="1"/>
  <c r="H156" i="7"/>
  <c r="H130" i="7"/>
  <c r="H162" i="7" s="1"/>
  <c r="J28" i="7"/>
  <c r="J63" i="7" s="1"/>
  <c r="J127" i="7"/>
  <c r="J159" i="7" s="1"/>
  <c r="J79" i="7"/>
  <c r="J111" i="7" s="1"/>
  <c r="I44" i="10"/>
  <c r="I23" i="8" s="1"/>
  <c r="U35" i="19" s="1"/>
  <c r="H60" i="7"/>
  <c r="H31" i="7"/>
  <c r="H66" i="7" s="1"/>
  <c r="I24" i="1"/>
  <c r="I25" i="7"/>
  <c r="I124" i="7"/>
  <c r="I76" i="7"/>
  <c r="I18" i="7"/>
  <c r="J28" i="1"/>
  <c r="K29" i="1"/>
  <c r="K28" i="1"/>
  <c r="J27" i="1"/>
  <c r="K176" i="7"/>
  <c r="J177" i="7"/>
  <c r="AB22" i="2"/>
  <c r="AA32" i="2"/>
  <c r="J22" i="2"/>
  <c r="K8" i="1"/>
  <c r="I25" i="6"/>
  <c r="I73" i="6"/>
  <c r="I18" i="6"/>
  <c r="L172" i="7"/>
  <c r="M172" i="7" s="1"/>
  <c r="K174" i="7"/>
  <c r="I25" i="1"/>
  <c r="I65" i="10"/>
  <c r="K39" i="13"/>
  <c r="H57" i="6"/>
  <c r="H31" i="6"/>
  <c r="H63" i="6" s="1"/>
  <c r="L173" i="7"/>
  <c r="M173" i="7" s="1"/>
  <c r="J26" i="1"/>
  <c r="K27" i="1"/>
  <c r="AC27" i="2"/>
  <c r="AD27" i="2" s="1"/>
  <c r="AB76" i="19" s="1"/>
  <c r="K13" i="7"/>
  <c r="K13" i="6"/>
  <c r="I20" i="7"/>
  <c r="G158" i="7"/>
  <c r="G132" i="7"/>
  <c r="G164" i="7" s="1"/>
  <c r="I78" i="7"/>
  <c r="G81" i="6"/>
  <c r="G113" i="6" s="1"/>
  <c r="G107" i="6"/>
  <c r="G33" i="6"/>
  <c r="G65" i="6" s="1"/>
  <c r="G59" i="6"/>
  <c r="G66" i="6" s="1"/>
  <c r="F33" i="10" s="1"/>
  <c r="G110" i="7"/>
  <c r="G84" i="7"/>
  <c r="G116" i="7" s="1"/>
  <c r="G85" i="7"/>
  <c r="G117" i="7" s="1"/>
  <c r="G33" i="7"/>
  <c r="G68" i="7" s="1"/>
  <c r="G62" i="7"/>
  <c r="J10" i="8"/>
  <c r="K10" i="8" s="1"/>
  <c r="I11" i="8"/>
  <c r="H8" i="14" s="1"/>
  <c r="U20" i="19" s="1"/>
  <c r="J61" i="10"/>
  <c r="J59" i="10"/>
  <c r="J55" i="10"/>
  <c r="J64" i="10"/>
  <c r="I63" i="10"/>
  <c r="I25" i="8" s="1"/>
  <c r="I53" i="8" s="1"/>
  <c r="K37" i="13"/>
  <c r="E35" i="10"/>
  <c r="E20" i="8" s="1"/>
  <c r="M17" i="10"/>
  <c r="I107" i="6"/>
  <c r="AR8" i="2"/>
  <c r="J82" i="19" s="1"/>
  <c r="AS23" i="2"/>
  <c r="Z82" i="19" s="1"/>
  <c r="J30" i="7"/>
  <c r="J65" i="7" s="1"/>
  <c r="J81" i="7"/>
  <c r="J113" i="7" s="1"/>
  <c r="J129" i="7"/>
  <c r="J161" i="7" s="1"/>
  <c r="I158" i="7"/>
  <c r="I132" i="7"/>
  <c r="I164" i="7" s="1"/>
  <c r="AA8" i="2"/>
  <c r="J75" i="19" s="1"/>
  <c r="AB23" i="2"/>
  <c r="H58" i="6"/>
  <c r="H34" i="7"/>
  <c r="H69" i="7" s="1"/>
  <c r="G24" i="10" s="1"/>
  <c r="H61" i="7"/>
  <c r="H109" i="7"/>
  <c r="G28" i="10" s="1"/>
  <c r="I77" i="7"/>
  <c r="I26" i="7"/>
  <c r="I125" i="7"/>
  <c r="BI28" i="2"/>
  <c r="BH9" i="2"/>
  <c r="I90" i="19" s="1"/>
  <c r="H157" i="7"/>
  <c r="H82" i="6"/>
  <c r="H114" i="6" s="1"/>
  <c r="H106" i="6"/>
  <c r="I74" i="6"/>
  <c r="I26" i="6"/>
  <c r="H8" i="2"/>
  <c r="H33" i="2"/>
  <c r="H45" i="2"/>
  <c r="H61" i="6"/>
  <c r="H67" i="6" s="1"/>
  <c r="H35" i="6"/>
  <c r="H32" i="6"/>
  <c r="I29" i="6"/>
  <c r="I77" i="6"/>
  <c r="I19" i="6"/>
  <c r="H112" i="7"/>
  <c r="H83" i="7"/>
  <c r="H109" i="6"/>
  <c r="H80" i="6"/>
  <c r="G163" i="7"/>
  <c r="I29" i="7"/>
  <c r="I128" i="7"/>
  <c r="I80" i="7"/>
  <c r="I19" i="7"/>
  <c r="H160" i="7"/>
  <c r="H131" i="7"/>
  <c r="G64" i="6"/>
  <c r="AB28" i="2"/>
  <c r="J14" i="7"/>
  <c r="J14" i="6"/>
  <c r="AA9" i="2"/>
  <c r="J76" i="19" s="1"/>
  <c r="AA33" i="2"/>
  <c r="H35" i="7"/>
  <c r="H70" i="7" s="1"/>
  <c r="G25" i="10" s="1"/>
  <c r="H64" i="7"/>
  <c r="H32" i="7"/>
  <c r="BI23" i="2"/>
  <c r="Y89" i="19" s="1"/>
  <c r="BH33" i="2"/>
  <c r="BH10" i="2" s="1"/>
  <c r="I91" i="19" s="1"/>
  <c r="BH8" i="2"/>
  <c r="I89" i="19" s="1"/>
  <c r="I23" i="2"/>
  <c r="X68" i="19" s="1"/>
  <c r="G112" i="6"/>
  <c r="Z10" i="2"/>
  <c r="I77" i="19" s="1"/>
  <c r="G67" i="7"/>
  <c r="G10" i="2"/>
  <c r="G47" i="2"/>
  <c r="H69" i="19" l="1"/>
  <c r="K41" i="10"/>
  <c r="K22" i="8" s="1"/>
  <c r="K50" i="8" s="1"/>
  <c r="L39" i="10"/>
  <c r="N173" i="7"/>
  <c r="M174" i="7"/>
  <c r="N172" i="7"/>
  <c r="Y77" i="19"/>
  <c r="Z76" i="19"/>
  <c r="B69" i="8"/>
  <c r="B14" i="14" s="1"/>
  <c r="X70" i="19"/>
  <c r="I46" i="2"/>
  <c r="L10" i="8"/>
  <c r="K11" i="8"/>
  <c r="J8" i="14" s="1"/>
  <c r="W20" i="19" s="1"/>
  <c r="N35" i="13"/>
  <c r="L61" i="10"/>
  <c r="O34" i="13"/>
  <c r="M60" i="10"/>
  <c r="N33" i="13"/>
  <c r="L59" i="10"/>
  <c r="L25" i="8" s="1"/>
  <c r="L53" i="8" s="1"/>
  <c r="P31" i="13"/>
  <c r="O57" i="10" s="1"/>
  <c r="N57" i="10"/>
  <c r="L56" i="10"/>
  <c r="N30" i="13"/>
  <c r="N29" i="13"/>
  <c r="L55" i="10"/>
  <c r="K26" i="8"/>
  <c r="K54" i="8" s="1"/>
  <c r="K69" i="10"/>
  <c r="R9" i="10"/>
  <c r="O28" i="10" s="1"/>
  <c r="N28" i="10"/>
  <c r="I9" i="2"/>
  <c r="U14" i="19" s="1"/>
  <c r="H16" i="18" s="1"/>
  <c r="D68" i="8"/>
  <c r="Z83" i="19"/>
  <c r="Z84" i="19" s="1"/>
  <c r="Z75" i="19"/>
  <c r="J28" i="2"/>
  <c r="Y69" i="19" s="1"/>
  <c r="Y90" i="19"/>
  <c r="Y91" i="19" s="1"/>
  <c r="F46" i="8"/>
  <c r="E67" i="8" s="1"/>
  <c r="R31" i="19"/>
  <c r="B10" i="14"/>
  <c r="O21" i="19" s="1"/>
  <c r="P7" i="19"/>
  <c r="C9" i="18" s="1"/>
  <c r="E48" i="8"/>
  <c r="Q33" i="19"/>
  <c r="F47" i="8"/>
  <c r="R32" i="19"/>
  <c r="C66" i="8"/>
  <c r="C69" i="8" s="1"/>
  <c r="C14" i="14" s="1"/>
  <c r="F45" i="8"/>
  <c r="R30" i="19"/>
  <c r="J24" i="1"/>
  <c r="K17" i="1"/>
  <c r="L18" i="1" s="1"/>
  <c r="L8" i="1"/>
  <c r="L9" i="1"/>
  <c r="L27" i="1"/>
  <c r="N13" i="1"/>
  <c r="N29" i="1" s="1"/>
  <c r="M28" i="1"/>
  <c r="H68" i="19"/>
  <c r="T13" i="19"/>
  <c r="G15" i="18" s="1"/>
  <c r="S15" i="19"/>
  <c r="F17" i="18" s="1"/>
  <c r="G70" i="19"/>
  <c r="N12" i="1"/>
  <c r="AV8" i="2"/>
  <c r="N82" i="19" s="1"/>
  <c r="BM8" i="2"/>
  <c r="N89" i="19" s="1"/>
  <c r="M13" i="6"/>
  <c r="M13" i="7"/>
  <c r="AE27" i="2"/>
  <c r="AC76" i="19" s="1"/>
  <c r="AD9" i="2"/>
  <c r="M76" i="19" s="1"/>
  <c r="I22" i="18"/>
  <c r="H81" i="6"/>
  <c r="H113" i="6" s="1"/>
  <c r="H83" i="6"/>
  <c r="H115" i="6" s="1"/>
  <c r="G37" i="10" s="1"/>
  <c r="H134" i="7"/>
  <c r="H166" i="7" s="1"/>
  <c r="G31" i="10" s="1"/>
  <c r="G32" i="10" s="1"/>
  <c r="G19" i="8" s="1"/>
  <c r="H86" i="7"/>
  <c r="H118" i="7" s="1"/>
  <c r="J183" i="7"/>
  <c r="H132" i="7"/>
  <c r="H164" i="7" s="1"/>
  <c r="H34" i="6"/>
  <c r="H33" i="6"/>
  <c r="H65" i="6" s="1"/>
  <c r="I51" i="8"/>
  <c r="H158" i="7"/>
  <c r="J75" i="6"/>
  <c r="J107" i="6" s="1"/>
  <c r="D55" i="8"/>
  <c r="H60" i="8"/>
  <c r="H61" i="8" s="1"/>
  <c r="E49" i="8"/>
  <c r="F40" i="8"/>
  <c r="K8" i="7"/>
  <c r="K8" i="6"/>
  <c r="H85" i="7"/>
  <c r="H117" i="7" s="1"/>
  <c r="H84" i="7"/>
  <c r="H116" i="7" s="1"/>
  <c r="J20" i="6"/>
  <c r="K10" i="7"/>
  <c r="K78" i="7" s="1"/>
  <c r="K10" i="6"/>
  <c r="K20" i="6" s="1"/>
  <c r="K9" i="7"/>
  <c r="K9" i="6"/>
  <c r="B13" i="14"/>
  <c r="O24" i="19" s="1"/>
  <c r="B11" i="14"/>
  <c r="O22" i="19" s="1"/>
  <c r="B9" i="14"/>
  <c r="B12" i="14"/>
  <c r="O23" i="19" s="1"/>
  <c r="G36" i="10"/>
  <c r="F38" i="10"/>
  <c r="F21" i="8" s="1"/>
  <c r="R34" i="19" s="1"/>
  <c r="AR10" i="2"/>
  <c r="J84" i="19" s="1"/>
  <c r="E12" i="8"/>
  <c r="C20" i="14"/>
  <c r="J26" i="8"/>
  <c r="J54" i="8" s="1"/>
  <c r="I84" i="7"/>
  <c r="I116" i="7" s="1"/>
  <c r="J25" i="1"/>
  <c r="E50" i="10"/>
  <c r="K15" i="7"/>
  <c r="K81" i="7" s="1"/>
  <c r="K113" i="7" s="1"/>
  <c r="AC29" i="2"/>
  <c r="K29" i="2"/>
  <c r="AB34" i="2"/>
  <c r="AC24" i="2"/>
  <c r="J34" i="2"/>
  <c r="E34" i="8"/>
  <c r="S6" i="19" s="1"/>
  <c r="F8" i="18" s="1"/>
  <c r="F49" i="10"/>
  <c r="I33" i="6"/>
  <c r="I65" i="6" s="1"/>
  <c r="K24" i="2"/>
  <c r="J30" i="6"/>
  <c r="J62" i="6" s="1"/>
  <c r="I81" i="6"/>
  <c r="I113" i="6" s="1"/>
  <c r="J78" i="6"/>
  <c r="J110" i="6" s="1"/>
  <c r="I33" i="7"/>
  <c r="I68" i="7" s="1"/>
  <c r="J78" i="7"/>
  <c r="J84" i="7" s="1"/>
  <c r="J116" i="7" s="1"/>
  <c r="G84" i="6"/>
  <c r="G116" i="6" s="1"/>
  <c r="C35" i="8"/>
  <c r="J126" i="7"/>
  <c r="J132" i="7" s="1"/>
  <c r="J164" i="7" s="1"/>
  <c r="E27" i="8"/>
  <c r="Q36" i="19" s="1"/>
  <c r="D32" i="8"/>
  <c r="R4" i="19" s="1"/>
  <c r="E6" i="18" s="1"/>
  <c r="E33" i="8"/>
  <c r="S5" i="19" s="1"/>
  <c r="F7" i="18" s="1"/>
  <c r="G135" i="7"/>
  <c r="G167" i="7" s="1"/>
  <c r="J41" i="10"/>
  <c r="J22" i="8" s="1"/>
  <c r="J50" i="8" s="1"/>
  <c r="G36" i="7"/>
  <c r="G71" i="7" s="1"/>
  <c r="I110" i="7"/>
  <c r="J27" i="7"/>
  <c r="J33" i="7" s="1"/>
  <c r="J68" i="7" s="1"/>
  <c r="G68" i="6"/>
  <c r="K27" i="2"/>
  <c r="AS9" i="2"/>
  <c r="K83" i="19" s="1"/>
  <c r="AT28" i="2"/>
  <c r="L178" i="7"/>
  <c r="K180" i="7"/>
  <c r="G36" i="6"/>
  <c r="G29" i="10"/>
  <c r="G18" i="8" s="1"/>
  <c r="G34" i="10"/>
  <c r="J32" i="2"/>
  <c r="H66" i="6"/>
  <c r="G33" i="10" s="1"/>
  <c r="K26" i="1"/>
  <c r="AT27" i="2"/>
  <c r="AS32" i="2"/>
  <c r="BK27" i="2"/>
  <c r="BJ32" i="2"/>
  <c r="F35" i="10"/>
  <c r="F20" i="8" s="1"/>
  <c r="F48" i="10"/>
  <c r="I108" i="7"/>
  <c r="H27" i="10" s="1"/>
  <c r="I82" i="7"/>
  <c r="I114" i="7" s="1"/>
  <c r="L176" i="7"/>
  <c r="K177" i="7"/>
  <c r="I156" i="7"/>
  <c r="I130" i="7"/>
  <c r="I162" i="7" s="1"/>
  <c r="I69" i="10"/>
  <c r="I60" i="7"/>
  <c r="I31" i="7"/>
  <c r="I66" i="7" s="1"/>
  <c r="K182" i="7"/>
  <c r="J43" i="10" s="1"/>
  <c r="J44" i="10" s="1"/>
  <c r="J23" i="8" s="1"/>
  <c r="V35" i="19" s="1"/>
  <c r="L174" i="7"/>
  <c r="J124" i="7"/>
  <c r="J25" i="7"/>
  <c r="J76" i="7"/>
  <c r="J18" i="7"/>
  <c r="AC22" i="2"/>
  <c r="AD22" i="2" s="1"/>
  <c r="AB75" i="19" s="1"/>
  <c r="AB77" i="19" s="1"/>
  <c r="K22" i="2"/>
  <c r="AB32" i="2"/>
  <c r="G87" i="7"/>
  <c r="G119" i="7" s="1"/>
  <c r="K28" i="6"/>
  <c r="K60" i="6" s="1"/>
  <c r="K76" i="6"/>
  <c r="K108" i="6" s="1"/>
  <c r="J25" i="6"/>
  <c r="J73" i="6"/>
  <c r="J18" i="6"/>
  <c r="K28" i="7"/>
  <c r="K63" i="7" s="1"/>
  <c r="K127" i="7"/>
  <c r="K159" i="7" s="1"/>
  <c r="K79" i="7"/>
  <c r="K111" i="7" s="1"/>
  <c r="I105" i="6"/>
  <c r="I79" i="6"/>
  <c r="I111" i="6" s="1"/>
  <c r="K16" i="1"/>
  <c r="L13" i="6"/>
  <c r="L13" i="7"/>
  <c r="J65" i="10"/>
  <c r="I57" i="6"/>
  <c r="I31" i="6"/>
  <c r="I63" i="6" s="1"/>
  <c r="J11" i="8"/>
  <c r="I8" i="14" s="1"/>
  <c r="V20" i="19" s="1"/>
  <c r="J63" i="10"/>
  <c r="J25" i="8" s="1"/>
  <c r="J53" i="8" s="1"/>
  <c r="J59" i="6"/>
  <c r="K30" i="6"/>
  <c r="K62" i="6" s="1"/>
  <c r="K78" i="6"/>
  <c r="K110" i="6" s="1"/>
  <c r="AS33" i="2"/>
  <c r="AT23" i="2"/>
  <c r="AA82" i="19" s="1"/>
  <c r="AS8" i="2"/>
  <c r="K82" i="19" s="1"/>
  <c r="I34" i="7"/>
  <c r="I69" i="7" s="1"/>
  <c r="H24" i="10" s="1"/>
  <c r="I61" i="7"/>
  <c r="AC23" i="2"/>
  <c r="AB8" i="2"/>
  <c r="K75" i="19" s="1"/>
  <c r="J26" i="6"/>
  <c r="J74" i="6"/>
  <c r="I133" i="7"/>
  <c r="I165" i="7" s="1"/>
  <c r="H30" i="10" s="1"/>
  <c r="I157" i="7"/>
  <c r="I109" i="7"/>
  <c r="H28" i="10" s="1"/>
  <c r="I85" i="7"/>
  <c r="I117" i="7" s="1"/>
  <c r="I34" i="6"/>
  <c r="I58" i="6"/>
  <c r="BJ28" i="2"/>
  <c r="BI9" i="2"/>
  <c r="J90" i="19" s="1"/>
  <c r="J77" i="7"/>
  <c r="J26" i="7"/>
  <c r="J125" i="7"/>
  <c r="I106" i="6"/>
  <c r="I82" i="6"/>
  <c r="I114" i="6" s="1"/>
  <c r="I134" i="7"/>
  <c r="I166" i="7" s="1"/>
  <c r="H31" i="10" s="1"/>
  <c r="I160" i="7"/>
  <c r="I131" i="7"/>
  <c r="I83" i="6"/>
  <c r="I115" i="6" s="1"/>
  <c r="I109" i="6"/>
  <c r="I80" i="6"/>
  <c r="H112" i="6"/>
  <c r="I61" i="6"/>
  <c r="I67" i="6" s="1"/>
  <c r="I35" i="6"/>
  <c r="I32" i="6"/>
  <c r="BJ23" i="2"/>
  <c r="Z89" i="19" s="1"/>
  <c r="BI33" i="2"/>
  <c r="BI10" i="2" s="1"/>
  <c r="J91" i="19" s="1"/>
  <c r="BI8" i="2"/>
  <c r="J89" i="19" s="1"/>
  <c r="J23" i="2"/>
  <c r="Y68" i="19" s="1"/>
  <c r="H64" i="6"/>
  <c r="H10" i="2"/>
  <c r="H47" i="2"/>
  <c r="H67" i="7"/>
  <c r="H36" i="7"/>
  <c r="H71" i="7" s="1"/>
  <c r="J77" i="6"/>
  <c r="J29" i="6"/>
  <c r="J19" i="6"/>
  <c r="I86" i="7"/>
  <c r="I118" i="7" s="1"/>
  <c r="I112" i="7"/>
  <c r="I83" i="7"/>
  <c r="H115" i="7"/>
  <c r="J29" i="7"/>
  <c r="J128" i="7"/>
  <c r="J80" i="7"/>
  <c r="J19" i="7"/>
  <c r="G26" i="10"/>
  <c r="G17" i="8" s="1"/>
  <c r="AC28" i="2"/>
  <c r="K14" i="7"/>
  <c r="K14" i="6"/>
  <c r="AB9" i="2"/>
  <c r="K76" i="19" s="1"/>
  <c r="AB33" i="2"/>
  <c r="H163" i="7"/>
  <c r="I35" i="7"/>
  <c r="I70" i="7" s="1"/>
  <c r="H25" i="10" s="1"/>
  <c r="I64" i="7"/>
  <c r="I32" i="7"/>
  <c r="I8" i="2"/>
  <c r="I33" i="2"/>
  <c r="I45" i="2"/>
  <c r="AA10" i="2"/>
  <c r="J77" i="19" s="1"/>
  <c r="B26" i="14" l="1"/>
  <c r="B15" i="14"/>
  <c r="P25" i="19"/>
  <c r="C15" i="14"/>
  <c r="J9" i="2"/>
  <c r="J69" i="19" s="1"/>
  <c r="C28" i="18"/>
  <c r="O25" i="19"/>
  <c r="N174" i="7"/>
  <c r="O172" i="7"/>
  <c r="Z77" i="19"/>
  <c r="O173" i="7"/>
  <c r="L180" i="7"/>
  <c r="M178" i="7"/>
  <c r="L177" i="7"/>
  <c r="L183" i="7" s="1"/>
  <c r="M176" i="7"/>
  <c r="M39" i="10"/>
  <c r="L41" i="10"/>
  <c r="L22" i="8" s="1"/>
  <c r="L50" i="8" s="1"/>
  <c r="Y70" i="19"/>
  <c r="AA83" i="19"/>
  <c r="AA84" i="19" s="1"/>
  <c r="I69" i="19"/>
  <c r="AA75" i="19"/>
  <c r="M10" i="8"/>
  <c r="L11" i="8"/>
  <c r="K8" i="14" s="1"/>
  <c r="K25" i="1"/>
  <c r="O35" i="13"/>
  <c r="M61" i="10"/>
  <c r="P34" i="13"/>
  <c r="O60" i="10" s="1"/>
  <c r="N60" i="10"/>
  <c r="O33" i="13"/>
  <c r="M59" i="10"/>
  <c r="M25" i="8" s="1"/>
  <c r="M53" i="8" s="1"/>
  <c r="O30" i="13"/>
  <c r="M56" i="10"/>
  <c r="L26" i="8"/>
  <c r="L54" i="8" s="1"/>
  <c r="L69" i="10"/>
  <c r="O29" i="13"/>
  <c r="M55" i="10"/>
  <c r="J46" i="2"/>
  <c r="B22" i="14"/>
  <c r="K28" i="2"/>
  <c r="Z69" i="19" s="1"/>
  <c r="Z90" i="19"/>
  <c r="Z91" i="19" s="1"/>
  <c r="AA76" i="19"/>
  <c r="E68" i="8"/>
  <c r="C24" i="18"/>
  <c r="G46" i="8"/>
  <c r="F67" i="8" s="1"/>
  <c r="S31" i="19"/>
  <c r="G47" i="8"/>
  <c r="S32" i="19"/>
  <c r="F48" i="8"/>
  <c r="R33" i="19"/>
  <c r="G45" i="8"/>
  <c r="S30" i="19"/>
  <c r="D66" i="8"/>
  <c r="D69" i="8" s="1"/>
  <c r="D14" i="14" s="1"/>
  <c r="C13" i="14"/>
  <c r="P24" i="19" s="1"/>
  <c r="Q7" i="19"/>
  <c r="D9" i="18" s="1"/>
  <c r="K24" i="1"/>
  <c r="L16" i="1"/>
  <c r="L24" i="1" s="1"/>
  <c r="L17" i="1"/>
  <c r="M18" i="1" s="1"/>
  <c r="N19" i="1" s="1"/>
  <c r="O20" i="1" s="1"/>
  <c r="O13" i="1"/>
  <c r="M9" i="1"/>
  <c r="M8" i="1"/>
  <c r="M19" i="1"/>
  <c r="AE9" i="2" s="1"/>
  <c r="N76" i="19" s="1"/>
  <c r="L26" i="1"/>
  <c r="H70" i="19"/>
  <c r="T15" i="19"/>
  <c r="G17" i="18" s="1"/>
  <c r="M10" i="1"/>
  <c r="I68" i="19"/>
  <c r="U13" i="19"/>
  <c r="H15" i="18" s="1"/>
  <c r="G48" i="10"/>
  <c r="BK32" i="2"/>
  <c r="BL27" i="2"/>
  <c r="AB90" i="19" s="1"/>
  <c r="AB91" i="19" s="1"/>
  <c r="L29" i="2"/>
  <c r="M15" i="7"/>
  <c r="M15" i="6"/>
  <c r="M14" i="6"/>
  <c r="M14" i="7"/>
  <c r="N13" i="7"/>
  <c r="N13" i="6"/>
  <c r="AF27" i="2"/>
  <c r="AD76" i="19" s="1"/>
  <c r="M8" i="6"/>
  <c r="M8" i="7"/>
  <c r="M22" i="2"/>
  <c r="AB68" i="19" s="1"/>
  <c r="AE22" i="2"/>
  <c r="AC75" i="19" s="1"/>
  <c r="AC77" i="19" s="1"/>
  <c r="AD32" i="2"/>
  <c r="AD8" i="2"/>
  <c r="M75" i="19" s="1"/>
  <c r="M127" i="7"/>
  <c r="M79" i="7"/>
  <c r="M28" i="7"/>
  <c r="M10" i="6"/>
  <c r="M10" i="7"/>
  <c r="AT32" i="2"/>
  <c r="AU27" i="2"/>
  <c r="AB83" i="19" s="1"/>
  <c r="AB84" i="19" s="1"/>
  <c r="M9" i="7"/>
  <c r="M9" i="6"/>
  <c r="M28" i="6"/>
  <c r="M76" i="6"/>
  <c r="H84" i="6"/>
  <c r="H116" i="6" s="1"/>
  <c r="K22" i="18"/>
  <c r="J22" i="18"/>
  <c r="H36" i="6"/>
  <c r="B24" i="14"/>
  <c r="C26" i="18"/>
  <c r="B21" i="14"/>
  <c r="P8" i="19" s="1"/>
  <c r="C10" i="18" s="1"/>
  <c r="C23" i="18"/>
  <c r="B23" i="14"/>
  <c r="C25" i="18"/>
  <c r="C26" i="14"/>
  <c r="D28" i="18"/>
  <c r="B25" i="14"/>
  <c r="C27" i="18"/>
  <c r="H68" i="6"/>
  <c r="H135" i="7"/>
  <c r="H167" i="7" s="1"/>
  <c r="H87" i="7"/>
  <c r="H119" i="7" s="1"/>
  <c r="J51" i="8"/>
  <c r="I60" i="8"/>
  <c r="I61" i="8" s="1"/>
  <c r="E55" i="8"/>
  <c r="F49" i="8"/>
  <c r="G40" i="8"/>
  <c r="L24" i="2"/>
  <c r="L10" i="7"/>
  <c r="L126" i="7" s="1"/>
  <c r="L10" i="6"/>
  <c r="L9" i="7"/>
  <c r="L9" i="6"/>
  <c r="L8" i="7"/>
  <c r="L8" i="6"/>
  <c r="H36" i="10"/>
  <c r="G38" i="10"/>
  <c r="G21" i="8" s="1"/>
  <c r="S34" i="19" s="1"/>
  <c r="L181" i="7"/>
  <c r="K42" i="10" s="1"/>
  <c r="K44" i="10" s="1"/>
  <c r="K23" i="8" s="1"/>
  <c r="C10" i="14"/>
  <c r="P21" i="19" s="1"/>
  <c r="K183" i="7"/>
  <c r="F12" i="8"/>
  <c r="D20" i="14"/>
  <c r="G49" i="10"/>
  <c r="H37" i="10"/>
  <c r="L15" i="6"/>
  <c r="L78" i="6" s="1"/>
  <c r="L110" i="6" s="1"/>
  <c r="L15" i="7"/>
  <c r="L129" i="7" s="1"/>
  <c r="L161" i="7" s="1"/>
  <c r="AC34" i="2"/>
  <c r="K129" i="7"/>
  <c r="K161" i="7" s="1"/>
  <c r="K20" i="7"/>
  <c r="K27" i="7"/>
  <c r="K62" i="7" s="1"/>
  <c r="K30" i="7"/>
  <c r="K65" i="7" s="1"/>
  <c r="F50" i="10"/>
  <c r="K34" i="2"/>
  <c r="J158" i="7"/>
  <c r="J110" i="7"/>
  <c r="C9" i="14"/>
  <c r="J81" i="6"/>
  <c r="J113" i="6" s="1"/>
  <c r="K75" i="6"/>
  <c r="K107" i="6" s="1"/>
  <c r="K27" i="6"/>
  <c r="K59" i="6" s="1"/>
  <c r="J33" i="6"/>
  <c r="J65" i="6" s="1"/>
  <c r="C11" i="14"/>
  <c r="P22" i="19" s="1"/>
  <c r="K126" i="7"/>
  <c r="K158" i="7" s="1"/>
  <c r="C12" i="14"/>
  <c r="P23" i="19" s="1"/>
  <c r="F34" i="8"/>
  <c r="T6" i="19" s="1"/>
  <c r="G8" i="18" s="1"/>
  <c r="J62" i="7"/>
  <c r="E32" i="8"/>
  <c r="S4" i="19" s="1"/>
  <c r="F6" i="18" s="1"/>
  <c r="F33" i="8"/>
  <c r="T5" i="19" s="1"/>
  <c r="G7" i="18" s="1"/>
  <c r="K32" i="2"/>
  <c r="AT33" i="2"/>
  <c r="H29" i="10"/>
  <c r="H18" i="8" s="1"/>
  <c r="F27" i="8"/>
  <c r="R36" i="19" s="1"/>
  <c r="H34" i="10"/>
  <c r="I66" i="6"/>
  <c r="H33" i="10" s="1"/>
  <c r="AT9" i="2"/>
  <c r="L83" i="19" s="1"/>
  <c r="AS10" i="2"/>
  <c r="K84" i="19" s="1"/>
  <c r="G35" i="10"/>
  <c r="G20" i="8" s="1"/>
  <c r="L27" i="2"/>
  <c r="J69" i="10"/>
  <c r="J108" i="7"/>
  <c r="I27" i="10" s="1"/>
  <c r="J82" i="7"/>
  <c r="J114" i="7" s="1"/>
  <c r="J31" i="7"/>
  <c r="J66" i="7" s="1"/>
  <c r="J60" i="7"/>
  <c r="J130" i="7"/>
  <c r="J162" i="7" s="1"/>
  <c r="J156" i="7"/>
  <c r="AC32" i="2"/>
  <c r="L22" i="2"/>
  <c r="L28" i="7"/>
  <c r="L63" i="7" s="1"/>
  <c r="L127" i="7"/>
  <c r="L159" i="7" s="1"/>
  <c r="L79" i="7"/>
  <c r="L111" i="7" s="1"/>
  <c r="J79" i="6"/>
  <c r="J111" i="6" s="1"/>
  <c r="J105" i="6"/>
  <c r="K73" i="6"/>
  <c r="K25" i="6"/>
  <c r="K18" i="6"/>
  <c r="L182" i="7"/>
  <c r="K43" i="10" s="1"/>
  <c r="L76" i="6"/>
  <c r="L108" i="6" s="1"/>
  <c r="L28" i="6"/>
  <c r="L60" i="6" s="1"/>
  <c r="J57" i="6"/>
  <c r="J31" i="6"/>
  <c r="J63" i="6" s="1"/>
  <c r="K25" i="7"/>
  <c r="K124" i="7"/>
  <c r="K76" i="7"/>
  <c r="K18" i="7"/>
  <c r="D35" i="8"/>
  <c r="R7" i="19" s="1"/>
  <c r="E9" i="18" s="1"/>
  <c r="K110" i="7"/>
  <c r="K84" i="7"/>
  <c r="K116" i="7" s="1"/>
  <c r="AT8" i="2"/>
  <c r="L82" i="19" s="1"/>
  <c r="K26" i="6"/>
  <c r="K74" i="6"/>
  <c r="BK28" i="2"/>
  <c r="BJ9" i="2"/>
  <c r="K90" i="19" s="1"/>
  <c r="K77" i="7"/>
  <c r="K26" i="7"/>
  <c r="K125" i="7"/>
  <c r="J157" i="7"/>
  <c r="J133" i="7"/>
  <c r="J165" i="7" s="1"/>
  <c r="I30" i="10" s="1"/>
  <c r="AC8" i="2"/>
  <c r="L75" i="19" s="1"/>
  <c r="J34" i="7"/>
  <c r="J69" i="7" s="1"/>
  <c r="I24" i="10" s="1"/>
  <c r="J61" i="7"/>
  <c r="J85" i="7"/>
  <c r="J117" i="7" s="1"/>
  <c r="J109" i="7"/>
  <c r="I28" i="10" s="1"/>
  <c r="J106" i="6"/>
  <c r="J82" i="6"/>
  <c r="J114" i="6" s="1"/>
  <c r="H32" i="10"/>
  <c r="H19" i="8" s="1"/>
  <c r="J58" i="6"/>
  <c r="J34" i="6"/>
  <c r="H26" i="10"/>
  <c r="H17" i="8" s="1"/>
  <c r="K29" i="6"/>
  <c r="K77" i="6"/>
  <c r="K19" i="6"/>
  <c r="K29" i="7"/>
  <c r="K128" i="7"/>
  <c r="K80" i="7"/>
  <c r="K19" i="7"/>
  <c r="J33" i="2"/>
  <c r="J8" i="2"/>
  <c r="J45" i="2"/>
  <c r="J61" i="6"/>
  <c r="J67" i="6" s="1"/>
  <c r="J35" i="6"/>
  <c r="J32" i="6"/>
  <c r="L14" i="6"/>
  <c r="L14" i="7"/>
  <c r="AC9" i="2"/>
  <c r="L76" i="19" s="1"/>
  <c r="AC33" i="2"/>
  <c r="AB10" i="2"/>
  <c r="K77" i="19" s="1"/>
  <c r="J83" i="6"/>
  <c r="J115" i="6" s="1"/>
  <c r="J109" i="6"/>
  <c r="J80" i="6"/>
  <c r="J112" i="7"/>
  <c r="J86" i="7"/>
  <c r="J118" i="7" s="1"/>
  <c r="J83" i="7"/>
  <c r="J134" i="7"/>
  <c r="J166" i="7" s="1"/>
  <c r="I31" i="10" s="1"/>
  <c r="J160" i="7"/>
  <c r="J131" i="7"/>
  <c r="I64" i="6"/>
  <c r="I68" i="6" s="1"/>
  <c r="I36" i="6"/>
  <c r="I135" i="7"/>
  <c r="I167" i="7" s="1"/>
  <c r="I163" i="7"/>
  <c r="I10" i="2"/>
  <c r="I47" i="2"/>
  <c r="I36" i="7"/>
  <c r="I71" i="7" s="1"/>
  <c r="I67" i="7"/>
  <c r="J35" i="7"/>
  <c r="J70" i="7" s="1"/>
  <c r="I25" i="10" s="1"/>
  <c r="J64" i="7"/>
  <c r="J32" i="7"/>
  <c r="I87" i="7"/>
  <c r="I119" i="7" s="1"/>
  <c r="I115" i="7"/>
  <c r="BK23" i="2"/>
  <c r="AA89" i="19" s="1"/>
  <c r="BJ33" i="2"/>
  <c r="BJ10" i="2" s="1"/>
  <c r="K91" i="19" s="1"/>
  <c r="BJ8" i="2"/>
  <c r="K89" i="19" s="1"/>
  <c r="K23" i="2"/>
  <c r="Z68" i="19" s="1"/>
  <c r="I112" i="6"/>
  <c r="I84" i="6"/>
  <c r="I116" i="6" s="1"/>
  <c r="C27" i="14" l="1"/>
  <c r="D30" i="18"/>
  <c r="C30" i="18"/>
  <c r="B27" i="14"/>
  <c r="Q25" i="19"/>
  <c r="D15" i="14"/>
  <c r="C29" i="18"/>
  <c r="V14" i="19"/>
  <c r="I16" i="18" s="1"/>
  <c r="N178" i="7"/>
  <c r="M180" i="7"/>
  <c r="M181" i="7"/>
  <c r="L42" i="10" s="1"/>
  <c r="P173" i="7"/>
  <c r="K51" i="8"/>
  <c r="W35" i="19"/>
  <c r="P172" i="7"/>
  <c r="O174" i="7"/>
  <c r="M41" i="10"/>
  <c r="M22" i="8" s="1"/>
  <c r="M50" i="8" s="1"/>
  <c r="N39" i="10"/>
  <c r="N176" i="7"/>
  <c r="M177" i="7"/>
  <c r="M182" i="7"/>
  <c r="L43" i="10" s="1"/>
  <c r="AA77" i="19"/>
  <c r="Z70" i="19"/>
  <c r="K46" i="2"/>
  <c r="L22" i="18"/>
  <c r="X20" i="19"/>
  <c r="N10" i="8"/>
  <c r="M11" i="8"/>
  <c r="L8" i="14" s="1"/>
  <c r="P35" i="13"/>
  <c r="O61" i="10" s="1"/>
  <c r="N61" i="10"/>
  <c r="P33" i="13"/>
  <c r="O59" i="10" s="1"/>
  <c r="O25" i="8" s="1"/>
  <c r="O53" i="8" s="1"/>
  <c r="N59" i="10"/>
  <c r="N25" i="8" s="1"/>
  <c r="N53" i="8" s="1"/>
  <c r="P30" i="13"/>
  <c r="O56" i="10" s="1"/>
  <c r="N56" i="10"/>
  <c r="M26" i="8"/>
  <c r="M54" i="8" s="1"/>
  <c r="M69" i="10"/>
  <c r="P29" i="13"/>
  <c r="O55" i="10" s="1"/>
  <c r="N55" i="10"/>
  <c r="F68" i="8"/>
  <c r="K9" i="2"/>
  <c r="K69" i="19" s="1"/>
  <c r="E28" i="18"/>
  <c r="G50" i="10"/>
  <c r="C25" i="14"/>
  <c r="M45" i="2"/>
  <c r="D26" i="14"/>
  <c r="L28" i="2"/>
  <c r="AA69" i="19" s="1"/>
  <c r="AA90" i="19"/>
  <c r="AA91" i="19" s="1"/>
  <c r="G48" i="8"/>
  <c r="S33" i="19"/>
  <c r="F55" i="8"/>
  <c r="H46" i="8"/>
  <c r="G67" i="8" s="1"/>
  <c r="T31" i="19"/>
  <c r="H45" i="8"/>
  <c r="T30" i="19"/>
  <c r="H47" i="8"/>
  <c r="T32" i="19"/>
  <c r="D27" i="18"/>
  <c r="L25" i="1"/>
  <c r="N20" i="1"/>
  <c r="AF9" i="2" s="1"/>
  <c r="O76" i="19" s="1"/>
  <c r="M27" i="1"/>
  <c r="J68" i="19"/>
  <c r="V13" i="19"/>
  <c r="I15" i="18" s="1"/>
  <c r="M16" i="1"/>
  <c r="M17" i="1"/>
  <c r="N18" i="1" s="1"/>
  <c r="O19" i="1" s="1"/>
  <c r="I70" i="19"/>
  <c r="U15" i="19"/>
  <c r="H17" i="18" s="1"/>
  <c r="N9" i="1"/>
  <c r="N8" i="1"/>
  <c r="N10" i="1"/>
  <c r="N11" i="1"/>
  <c r="M26" i="1"/>
  <c r="M26" i="7"/>
  <c r="M19" i="7"/>
  <c r="M77" i="7"/>
  <c r="M125" i="7"/>
  <c r="AD10" i="2"/>
  <c r="M77" i="19" s="1"/>
  <c r="N127" i="7"/>
  <c r="N79" i="7"/>
  <c r="N28" i="7"/>
  <c r="N76" i="6"/>
  <c r="N28" i="6"/>
  <c r="AU9" i="2"/>
  <c r="M83" i="19" s="1"/>
  <c r="AV27" i="2"/>
  <c r="AC83" i="19" s="1"/>
  <c r="AC84" i="19" s="1"/>
  <c r="AU32" i="2"/>
  <c r="AU10" i="2" s="1"/>
  <c r="M84" i="19" s="1"/>
  <c r="M27" i="2"/>
  <c r="AB69" i="19" s="1"/>
  <c r="AB70" i="19" s="1"/>
  <c r="N8" i="7"/>
  <c r="N8" i="6"/>
  <c r="AF22" i="2"/>
  <c r="AD75" i="19" s="1"/>
  <c r="AD77" i="19" s="1"/>
  <c r="N22" i="2"/>
  <c r="AC68" i="19" s="1"/>
  <c r="AE8" i="2"/>
  <c r="N75" i="19" s="1"/>
  <c r="AE32" i="2"/>
  <c r="M128" i="7"/>
  <c r="M160" i="7" s="1"/>
  <c r="M29" i="7"/>
  <c r="M64" i="7" s="1"/>
  <c r="M80" i="7"/>
  <c r="M112" i="7" s="1"/>
  <c r="M19" i="6"/>
  <c r="M26" i="6"/>
  <c r="M74" i="6"/>
  <c r="M8" i="2"/>
  <c r="M29" i="6"/>
  <c r="M61" i="6" s="1"/>
  <c r="M77" i="6"/>
  <c r="M109" i="6" s="1"/>
  <c r="L34" i="2"/>
  <c r="M78" i="7"/>
  <c r="M27" i="7"/>
  <c r="M126" i="7"/>
  <c r="M20" i="7"/>
  <c r="M18" i="7"/>
  <c r="M25" i="7"/>
  <c r="M76" i="7"/>
  <c r="M124" i="7"/>
  <c r="M78" i="6"/>
  <c r="M110" i="6" s="1"/>
  <c r="M30" i="6"/>
  <c r="M62" i="6" s="1"/>
  <c r="M75" i="6"/>
  <c r="M27" i="6"/>
  <c r="M20" i="6"/>
  <c r="M73" i="6"/>
  <c r="M79" i="6" s="1"/>
  <c r="M18" i="6"/>
  <c r="M25" i="6"/>
  <c r="M129" i="7"/>
  <c r="M161" i="7" s="1"/>
  <c r="M30" i="7"/>
  <c r="M65" i="7" s="1"/>
  <c r="M81" i="7"/>
  <c r="M113" i="7" s="1"/>
  <c r="M63" i="7"/>
  <c r="M60" i="6"/>
  <c r="O13" i="7"/>
  <c r="O13" i="6"/>
  <c r="AG27" i="2"/>
  <c r="AE76" i="19" s="1"/>
  <c r="M111" i="7"/>
  <c r="BL9" i="2"/>
  <c r="M90" i="19" s="1"/>
  <c r="BM27" i="2"/>
  <c r="AC90" i="19" s="1"/>
  <c r="AC91" i="19" s="1"/>
  <c r="BL32" i="2"/>
  <c r="BL10" i="2" s="1"/>
  <c r="M91" i="19" s="1"/>
  <c r="AT10" i="2"/>
  <c r="L84" i="19" s="1"/>
  <c r="M108" i="6"/>
  <c r="M159" i="7"/>
  <c r="C23" i="14"/>
  <c r="D25" i="18"/>
  <c r="C22" i="14"/>
  <c r="D24" i="18"/>
  <c r="C21" i="14"/>
  <c r="Q8" i="19" s="1"/>
  <c r="D10" i="18" s="1"/>
  <c r="D23" i="18"/>
  <c r="C24" i="14"/>
  <c r="D26" i="18"/>
  <c r="H38" i="10"/>
  <c r="H21" i="8" s="1"/>
  <c r="T34" i="19" s="1"/>
  <c r="E66" i="8"/>
  <c r="E69" i="8" s="1"/>
  <c r="E14" i="14" s="1"/>
  <c r="J60" i="8"/>
  <c r="J61" i="8" s="1"/>
  <c r="G49" i="8"/>
  <c r="H40" i="8"/>
  <c r="I36" i="10"/>
  <c r="D13" i="14"/>
  <c r="Q24" i="19" s="1"/>
  <c r="H49" i="10"/>
  <c r="L20" i="6"/>
  <c r="L30" i="7"/>
  <c r="L65" i="7" s="1"/>
  <c r="G12" i="8"/>
  <c r="E20" i="14"/>
  <c r="I37" i="10"/>
  <c r="K33" i="6"/>
  <c r="K65" i="6" s="1"/>
  <c r="L75" i="6"/>
  <c r="L107" i="6" s="1"/>
  <c r="L30" i="6"/>
  <c r="L62" i="6" s="1"/>
  <c r="L20" i="7"/>
  <c r="L81" i="7"/>
  <c r="L113" i="7" s="1"/>
  <c r="L27" i="7"/>
  <c r="L62" i="7" s="1"/>
  <c r="L78" i="7"/>
  <c r="L110" i="7" s="1"/>
  <c r="K132" i="7"/>
  <c r="K164" i="7" s="1"/>
  <c r="L27" i="6"/>
  <c r="L59" i="6" s="1"/>
  <c r="K33" i="7"/>
  <c r="K68" i="7" s="1"/>
  <c r="K81" i="6"/>
  <c r="K113" i="6" s="1"/>
  <c r="E35" i="8"/>
  <c r="G34" i="8"/>
  <c r="U6" i="19" s="1"/>
  <c r="H8" i="18" s="1"/>
  <c r="F32" i="8"/>
  <c r="T4" i="19" s="1"/>
  <c r="G6" i="18" s="1"/>
  <c r="G33" i="8"/>
  <c r="U5" i="19" s="1"/>
  <c r="H7" i="18" s="1"/>
  <c r="L32" i="2"/>
  <c r="I34" i="10"/>
  <c r="I29" i="10"/>
  <c r="I18" i="8" s="1"/>
  <c r="H35" i="10"/>
  <c r="H20" i="8" s="1"/>
  <c r="H48" i="10"/>
  <c r="J66" i="6"/>
  <c r="I33" i="10" s="1"/>
  <c r="G27" i="8"/>
  <c r="S36" i="19" s="1"/>
  <c r="L25" i="7"/>
  <c r="L124" i="7"/>
  <c r="L76" i="7"/>
  <c r="L18" i="7"/>
  <c r="K108" i="7"/>
  <c r="J27" i="10" s="1"/>
  <c r="K82" i="7"/>
  <c r="K114" i="7" s="1"/>
  <c r="K156" i="7"/>
  <c r="K130" i="7"/>
  <c r="K162" i="7" s="1"/>
  <c r="K57" i="6"/>
  <c r="K31" i="6"/>
  <c r="K63" i="6" s="1"/>
  <c r="K31" i="7"/>
  <c r="K66" i="7" s="1"/>
  <c r="K60" i="7"/>
  <c r="K79" i="6"/>
  <c r="K111" i="6" s="1"/>
  <c r="K105" i="6"/>
  <c r="L73" i="6"/>
  <c r="L25" i="6"/>
  <c r="L18" i="6"/>
  <c r="D9" i="14"/>
  <c r="D12" i="14"/>
  <c r="Q23" i="19" s="1"/>
  <c r="D10" i="14"/>
  <c r="Q21" i="19" s="1"/>
  <c r="D11" i="14"/>
  <c r="Q22" i="19" s="1"/>
  <c r="I32" i="10"/>
  <c r="I19" i="8" s="1"/>
  <c r="L158" i="7"/>
  <c r="L132" i="7"/>
  <c r="L164" i="7" s="1"/>
  <c r="L26" i="6"/>
  <c r="L74" i="6"/>
  <c r="K109" i="7"/>
  <c r="J28" i="10" s="1"/>
  <c r="K85" i="7"/>
  <c r="K117" i="7" s="1"/>
  <c r="L77" i="7"/>
  <c r="L26" i="7"/>
  <c r="L125" i="7"/>
  <c r="BK9" i="2"/>
  <c r="L90" i="19" s="1"/>
  <c r="K82" i="6"/>
  <c r="K114" i="6" s="1"/>
  <c r="K106" i="6"/>
  <c r="K58" i="6"/>
  <c r="K34" i="6"/>
  <c r="K133" i="7"/>
  <c r="K165" i="7" s="1"/>
  <c r="J30" i="10" s="1"/>
  <c r="K157" i="7"/>
  <c r="K61" i="7"/>
  <c r="K34" i="7"/>
  <c r="K69" i="7" s="1"/>
  <c r="J24" i="10" s="1"/>
  <c r="K33" i="2"/>
  <c r="K8" i="2"/>
  <c r="K45" i="2"/>
  <c r="AC10" i="2"/>
  <c r="L77" i="19" s="1"/>
  <c r="K35" i="7"/>
  <c r="K70" i="7" s="1"/>
  <c r="J25" i="10" s="1"/>
  <c r="K64" i="7"/>
  <c r="K32" i="7"/>
  <c r="K83" i="6"/>
  <c r="K115" i="6" s="1"/>
  <c r="K109" i="6"/>
  <c r="K80" i="6"/>
  <c r="J163" i="7"/>
  <c r="J135" i="7"/>
  <c r="J167" i="7" s="1"/>
  <c r="J64" i="6"/>
  <c r="J68" i="6" s="1"/>
  <c r="J36" i="6"/>
  <c r="K61" i="6"/>
  <c r="K67" i="6" s="1"/>
  <c r="K35" i="6"/>
  <c r="K32" i="6"/>
  <c r="J87" i="7"/>
  <c r="J119" i="7" s="1"/>
  <c r="J115" i="7"/>
  <c r="J10" i="2"/>
  <c r="J47" i="2"/>
  <c r="BK8" i="2"/>
  <c r="L89" i="19" s="1"/>
  <c r="BK33" i="2"/>
  <c r="BK10" i="2" s="1"/>
  <c r="L91" i="19" s="1"/>
  <c r="L23" i="2"/>
  <c r="AA68" i="19" s="1"/>
  <c r="J36" i="7"/>
  <c r="J71" i="7" s="1"/>
  <c r="J67" i="7"/>
  <c r="L128" i="7"/>
  <c r="L29" i="7"/>
  <c r="L80" i="7"/>
  <c r="L19" i="7"/>
  <c r="L77" i="6"/>
  <c r="L29" i="6"/>
  <c r="L19" i="6"/>
  <c r="K112" i="7"/>
  <c r="K86" i="7"/>
  <c r="K118" i="7" s="1"/>
  <c r="K83" i="7"/>
  <c r="I26" i="10"/>
  <c r="I17" i="8" s="1"/>
  <c r="J112" i="6"/>
  <c r="J84" i="6"/>
  <c r="J116" i="6" s="1"/>
  <c r="K134" i="7"/>
  <c r="K166" i="7" s="1"/>
  <c r="J31" i="10" s="1"/>
  <c r="K160" i="7"/>
  <c r="K131" i="7"/>
  <c r="E30" i="18" l="1"/>
  <c r="D27" i="14"/>
  <c r="D29" i="18"/>
  <c r="R25" i="19"/>
  <c r="E15" i="14"/>
  <c r="P174" i="7"/>
  <c r="L44" i="10"/>
  <c r="L23" i="8" s="1"/>
  <c r="M183" i="7"/>
  <c r="O176" i="7"/>
  <c r="N177" i="7"/>
  <c r="N183" i="7" s="1"/>
  <c r="N182" i="7"/>
  <c r="M43" i="10" s="1"/>
  <c r="M44" i="10" s="1"/>
  <c r="M23" i="8" s="1"/>
  <c r="N41" i="10"/>
  <c r="N22" i="8" s="1"/>
  <c r="N50" i="8" s="1"/>
  <c r="O39" i="10"/>
  <c r="O41" i="10" s="1"/>
  <c r="O22" i="8" s="1"/>
  <c r="O50" i="8" s="1"/>
  <c r="O178" i="7"/>
  <c r="N180" i="7"/>
  <c r="N181" i="7"/>
  <c r="M42" i="10" s="1"/>
  <c r="J37" i="10"/>
  <c r="W14" i="19"/>
  <c r="J16" i="18" s="1"/>
  <c r="L9" i="2"/>
  <c r="L69" i="19" s="1"/>
  <c r="M22" i="18"/>
  <c r="Y20" i="19"/>
  <c r="O10" i="8"/>
  <c r="O11" i="8" s="1"/>
  <c r="N8" i="14" s="1"/>
  <c r="N11" i="8"/>
  <c r="M8" i="14" s="1"/>
  <c r="N69" i="10"/>
  <c r="N26" i="8"/>
  <c r="N54" i="8" s="1"/>
  <c r="O26" i="8"/>
  <c r="O54" i="8" s="1"/>
  <c r="O69" i="10"/>
  <c r="L46" i="2"/>
  <c r="AA70" i="19"/>
  <c r="G68" i="8"/>
  <c r="F66" i="8"/>
  <c r="F69" i="8" s="1"/>
  <c r="F14" i="14" s="1"/>
  <c r="M32" i="2"/>
  <c r="M10" i="2" s="1"/>
  <c r="M70" i="19" s="1"/>
  <c r="I46" i="8"/>
  <c r="H67" i="8" s="1"/>
  <c r="U31" i="19"/>
  <c r="E13" i="14"/>
  <c r="R24" i="19" s="1"/>
  <c r="S7" i="19"/>
  <c r="F9" i="18" s="1"/>
  <c r="I47" i="8"/>
  <c r="U32" i="19"/>
  <c r="I45" i="8"/>
  <c r="U30" i="19"/>
  <c r="L60" i="8"/>
  <c r="L61" i="8" s="1"/>
  <c r="H48" i="8"/>
  <c r="T33" i="19"/>
  <c r="O10" i="1"/>
  <c r="K68" i="19"/>
  <c r="W13" i="19"/>
  <c r="J15" i="18" s="1"/>
  <c r="V15" i="19"/>
  <c r="I17" i="18" s="1"/>
  <c r="J70" i="19"/>
  <c r="N17" i="1"/>
  <c r="O18" i="1" s="1"/>
  <c r="N16" i="1"/>
  <c r="O12" i="1"/>
  <c r="O28" i="1" s="1"/>
  <c r="N27" i="1"/>
  <c r="AW8" i="2"/>
  <c r="O82" i="19" s="1"/>
  <c r="BN8" i="2"/>
  <c r="O89" i="19" s="1"/>
  <c r="O9" i="1"/>
  <c r="O8" i="1"/>
  <c r="M68" i="19"/>
  <c r="Y13" i="19"/>
  <c r="L15" i="18" s="1"/>
  <c r="M25" i="1"/>
  <c r="O11" i="1"/>
  <c r="N26" i="1"/>
  <c r="M24" i="1"/>
  <c r="O21" i="1"/>
  <c r="O29" i="1" s="1"/>
  <c r="N28" i="1"/>
  <c r="M86" i="7"/>
  <c r="M118" i="7" s="1"/>
  <c r="M83" i="6"/>
  <c r="M115" i="6" s="1"/>
  <c r="K60" i="8"/>
  <c r="K61" i="8" s="1"/>
  <c r="M35" i="6"/>
  <c r="M35" i="7"/>
  <c r="M70" i="7" s="1"/>
  <c r="L25" i="10" s="1"/>
  <c r="O28" i="6"/>
  <c r="O76" i="6"/>
  <c r="M106" i="6"/>
  <c r="M80" i="6"/>
  <c r="M112" i="6" s="1"/>
  <c r="O8" i="6"/>
  <c r="O18" i="6" s="1"/>
  <c r="N60" i="8" s="1"/>
  <c r="N61" i="8" s="1"/>
  <c r="O8" i="7"/>
  <c r="AG22" i="2"/>
  <c r="AE75" i="19" s="1"/>
  <c r="AE77" i="19" s="1"/>
  <c r="AF8" i="2"/>
  <c r="O75" i="19" s="1"/>
  <c r="O22" i="2"/>
  <c r="AD68" i="19" s="1"/>
  <c r="AF32" i="2"/>
  <c r="N111" i="7"/>
  <c r="N86" i="7"/>
  <c r="N118" i="7" s="1"/>
  <c r="M31" i="6"/>
  <c r="M34" i="6"/>
  <c r="M57" i="6"/>
  <c r="O28" i="7"/>
  <c r="O127" i="7"/>
  <c r="O79" i="7"/>
  <c r="M105" i="6"/>
  <c r="M82" i="6"/>
  <c r="M114" i="6" s="1"/>
  <c r="M58" i="6"/>
  <c r="M32" i="6"/>
  <c r="M64" i="6" s="1"/>
  <c r="N25" i="6"/>
  <c r="N73" i="6"/>
  <c r="N18" i="6"/>
  <c r="M60" i="8" s="1"/>
  <c r="M61" i="8" s="1"/>
  <c r="N159" i="7"/>
  <c r="N134" i="7"/>
  <c r="N166" i="7" s="1"/>
  <c r="M31" i="10" s="1"/>
  <c r="M108" i="7"/>
  <c r="L27" i="10" s="1"/>
  <c r="M85" i="7"/>
  <c r="M117" i="7" s="1"/>
  <c r="M82" i="7"/>
  <c r="M60" i="7"/>
  <c r="M34" i="7"/>
  <c r="M69" i="7" s="1"/>
  <c r="L24" i="10" s="1"/>
  <c r="M31" i="7"/>
  <c r="BM9" i="2"/>
  <c r="N90" i="19" s="1"/>
  <c r="BN27" i="2"/>
  <c r="AD90" i="19" s="1"/>
  <c r="AD91" i="19" s="1"/>
  <c r="BM32" i="2"/>
  <c r="BM10" i="2" s="1"/>
  <c r="N91" i="19" s="1"/>
  <c r="M158" i="7"/>
  <c r="M132" i="7"/>
  <c r="M164" i="7" s="1"/>
  <c r="N76" i="7"/>
  <c r="N18" i="7"/>
  <c r="N25" i="7"/>
  <c r="N31" i="7" s="1"/>
  <c r="N124" i="7"/>
  <c r="N108" i="6"/>
  <c r="N83" i="6"/>
  <c r="N115" i="6" s="1"/>
  <c r="M67" i="6"/>
  <c r="M59" i="6"/>
  <c r="M33" i="6"/>
  <c r="M65" i="6" s="1"/>
  <c r="M62" i="7"/>
  <c r="M33" i="7"/>
  <c r="M68" i="7" s="1"/>
  <c r="M9" i="2"/>
  <c r="M46" i="2"/>
  <c r="M107" i="6"/>
  <c r="M81" i="6"/>
  <c r="M113" i="6" s="1"/>
  <c r="M110" i="7"/>
  <c r="M84" i="7"/>
  <c r="M116" i="7" s="1"/>
  <c r="M131" i="7"/>
  <c r="M163" i="7" s="1"/>
  <c r="M157" i="7"/>
  <c r="M111" i="6"/>
  <c r="AV9" i="2"/>
  <c r="N83" i="19" s="1"/>
  <c r="AW27" i="2"/>
  <c r="AD83" i="19" s="1"/>
  <c r="AD84" i="19" s="1"/>
  <c r="AV32" i="2"/>
  <c r="AV10" i="2" s="1"/>
  <c r="N84" i="19" s="1"/>
  <c r="N27" i="2"/>
  <c r="AC69" i="19" s="1"/>
  <c r="AC70" i="19" s="1"/>
  <c r="M109" i="7"/>
  <c r="L28" i="10" s="1"/>
  <c r="M83" i="7"/>
  <c r="M115" i="7" s="1"/>
  <c r="P13" i="7"/>
  <c r="P13" i="6"/>
  <c r="N8" i="2"/>
  <c r="M134" i="7"/>
  <c r="M166" i="7" s="1"/>
  <c r="L31" i="10" s="1"/>
  <c r="N45" i="2"/>
  <c r="N35" i="7"/>
  <c r="N70" i="7" s="1"/>
  <c r="M25" i="10" s="1"/>
  <c r="N63" i="7"/>
  <c r="M133" i="7"/>
  <c r="M165" i="7" s="1"/>
  <c r="L30" i="10" s="1"/>
  <c r="M156" i="7"/>
  <c r="M130" i="7"/>
  <c r="AE10" i="2"/>
  <c r="N77" i="19" s="1"/>
  <c r="N60" i="6"/>
  <c r="N67" i="6" s="1"/>
  <c r="N35" i="6"/>
  <c r="M61" i="7"/>
  <c r="M32" i="7"/>
  <c r="M67" i="7" s="1"/>
  <c r="H49" i="8"/>
  <c r="D23" i="14"/>
  <c r="E25" i="18"/>
  <c r="D22" i="14"/>
  <c r="E24" i="18"/>
  <c r="D24" i="14"/>
  <c r="E26" i="18"/>
  <c r="D25" i="14"/>
  <c r="E27" i="18"/>
  <c r="D21" i="14"/>
  <c r="R8" i="19" s="1"/>
  <c r="E10" i="18" s="1"/>
  <c r="E23" i="18"/>
  <c r="E26" i="14"/>
  <c r="F28" i="18"/>
  <c r="I38" i="10"/>
  <c r="I21" i="8" s="1"/>
  <c r="U34" i="19" s="1"/>
  <c r="G55" i="8"/>
  <c r="J36" i="10"/>
  <c r="I40" i="8"/>
  <c r="H50" i="10"/>
  <c r="E9" i="14"/>
  <c r="I49" i="10"/>
  <c r="H12" i="8"/>
  <c r="F20" i="14"/>
  <c r="L81" i="6"/>
  <c r="L113" i="6" s="1"/>
  <c r="L84" i="7"/>
  <c r="L116" i="7" s="1"/>
  <c r="L33" i="6"/>
  <c r="L65" i="6" s="1"/>
  <c r="L33" i="7"/>
  <c r="L68" i="7" s="1"/>
  <c r="H34" i="8"/>
  <c r="V6" i="19" s="1"/>
  <c r="I8" i="18" s="1"/>
  <c r="E10" i="14"/>
  <c r="R21" i="19" s="1"/>
  <c r="E11" i="14"/>
  <c r="R22" i="19" s="1"/>
  <c r="F35" i="8"/>
  <c r="E12" i="14"/>
  <c r="R23" i="19" s="1"/>
  <c r="J34" i="10"/>
  <c r="H33" i="8"/>
  <c r="V5" i="19" s="1"/>
  <c r="I7" i="18" s="1"/>
  <c r="G32" i="8"/>
  <c r="U4" i="19" s="1"/>
  <c r="H6" i="18" s="1"/>
  <c r="H27" i="8"/>
  <c r="T36" i="19" s="1"/>
  <c r="I48" i="10"/>
  <c r="I35" i="10"/>
  <c r="I20" i="8" s="1"/>
  <c r="K66" i="6"/>
  <c r="J33" i="10" s="1"/>
  <c r="L57" i="6"/>
  <c r="L31" i="6"/>
  <c r="L63" i="6" s="1"/>
  <c r="L108" i="7"/>
  <c r="K27" i="10" s="1"/>
  <c r="L82" i="7"/>
  <c r="L114" i="7" s="1"/>
  <c r="L130" i="7"/>
  <c r="L162" i="7" s="1"/>
  <c r="L156" i="7"/>
  <c r="L79" i="6"/>
  <c r="L111" i="6" s="1"/>
  <c r="L105" i="6"/>
  <c r="J29" i="10"/>
  <c r="J18" i="8" s="1"/>
  <c r="L60" i="7"/>
  <c r="L31" i="7"/>
  <c r="L66" i="7" s="1"/>
  <c r="J32" i="10"/>
  <c r="J19" i="8" s="1"/>
  <c r="L133" i="7"/>
  <c r="L165" i="7" s="1"/>
  <c r="K30" i="10" s="1"/>
  <c r="L157" i="7"/>
  <c r="L34" i="7"/>
  <c r="L69" i="7" s="1"/>
  <c r="K24" i="10" s="1"/>
  <c r="L61" i="7"/>
  <c r="L109" i="7"/>
  <c r="K28" i="10" s="1"/>
  <c r="L85" i="7"/>
  <c r="L117" i="7" s="1"/>
  <c r="L82" i="6"/>
  <c r="L114" i="6" s="1"/>
  <c r="L106" i="6"/>
  <c r="L58" i="6"/>
  <c r="L34" i="6"/>
  <c r="K115" i="7"/>
  <c r="K87" i="7"/>
  <c r="K119" i="7" s="1"/>
  <c r="L33" i="2"/>
  <c r="L8" i="2"/>
  <c r="L45" i="2"/>
  <c r="L86" i="7"/>
  <c r="L118" i="7" s="1"/>
  <c r="L112" i="7"/>
  <c r="L83" i="7"/>
  <c r="K64" i="6"/>
  <c r="K68" i="6" s="1"/>
  <c r="K36" i="6"/>
  <c r="K67" i="7"/>
  <c r="K36" i="7"/>
  <c r="K71" i="7" s="1"/>
  <c r="K112" i="6"/>
  <c r="K84" i="6"/>
  <c r="K116" i="6" s="1"/>
  <c r="L83" i="6"/>
  <c r="L115" i="6" s="1"/>
  <c r="L109" i="6"/>
  <c r="L80" i="6"/>
  <c r="L35" i="7"/>
  <c r="L70" i="7" s="1"/>
  <c r="K25" i="10" s="1"/>
  <c r="L64" i="7"/>
  <c r="L32" i="7"/>
  <c r="L134" i="7"/>
  <c r="L166" i="7" s="1"/>
  <c r="K31" i="10" s="1"/>
  <c r="L160" i="7"/>
  <c r="L131" i="7"/>
  <c r="J26" i="10"/>
  <c r="J17" i="8" s="1"/>
  <c r="K10" i="2"/>
  <c r="K47" i="2"/>
  <c r="K163" i="7"/>
  <c r="K135" i="7"/>
  <c r="K167" i="7" s="1"/>
  <c r="L61" i="6"/>
  <c r="L67" i="6" s="1"/>
  <c r="L35" i="6"/>
  <c r="L32" i="6"/>
  <c r="F30" i="18" l="1"/>
  <c r="E27" i="14"/>
  <c r="S25" i="19"/>
  <c r="F15" i="14"/>
  <c r="E29" i="18"/>
  <c r="M51" i="8"/>
  <c r="Y35" i="19"/>
  <c r="P176" i="7"/>
  <c r="O177" i="7"/>
  <c r="O182" i="7"/>
  <c r="N43" i="10" s="1"/>
  <c r="X35" i="19"/>
  <c r="L51" i="8"/>
  <c r="P178" i="7"/>
  <c r="O180" i="7"/>
  <c r="O181" i="7"/>
  <c r="N42" i="10" s="1"/>
  <c r="N44" i="10" s="1"/>
  <c r="N23" i="8" s="1"/>
  <c r="K37" i="10"/>
  <c r="J49" i="10"/>
  <c r="J38" i="10"/>
  <c r="J21" i="8" s="1"/>
  <c r="V34" i="19" s="1"/>
  <c r="X14" i="19"/>
  <c r="K16" i="18" s="1"/>
  <c r="M47" i="2"/>
  <c r="AG9" i="2"/>
  <c r="P76" i="19" s="1"/>
  <c r="E25" i="14"/>
  <c r="N22" i="18"/>
  <c r="Z20" i="19"/>
  <c r="AA20" i="19"/>
  <c r="O22" i="18"/>
  <c r="F27" i="18"/>
  <c r="H68" i="8"/>
  <c r="G28" i="18"/>
  <c r="F26" i="14"/>
  <c r="Y15" i="19"/>
  <c r="L17" i="18" s="1"/>
  <c r="F13" i="14"/>
  <c r="S24" i="19" s="1"/>
  <c r="T7" i="19"/>
  <c r="G9" i="18" s="1"/>
  <c r="H55" i="8"/>
  <c r="J47" i="8"/>
  <c r="V32" i="19"/>
  <c r="J46" i="8"/>
  <c r="I67" i="8" s="1"/>
  <c r="V31" i="19"/>
  <c r="I48" i="8"/>
  <c r="U33" i="19"/>
  <c r="J45" i="8"/>
  <c r="V30" i="19"/>
  <c r="O17" i="1"/>
  <c r="O25" i="1" s="1"/>
  <c r="O16" i="1"/>
  <c r="O24" i="1" s="1"/>
  <c r="K70" i="19"/>
  <c r="W15" i="19"/>
  <c r="J17" i="18" s="1"/>
  <c r="N24" i="1"/>
  <c r="L68" i="19"/>
  <c r="X13" i="19"/>
  <c r="K15" i="18" s="1"/>
  <c r="M69" i="19"/>
  <c r="Y14" i="19"/>
  <c r="L16" i="18" s="1"/>
  <c r="O27" i="1"/>
  <c r="AX8" i="2"/>
  <c r="P82" i="19" s="1"/>
  <c r="BO8" i="2"/>
  <c r="P89" i="19" s="1"/>
  <c r="N25" i="1"/>
  <c r="Z13" i="19"/>
  <c r="M15" i="18" s="1"/>
  <c r="N68" i="19"/>
  <c r="O26" i="1"/>
  <c r="G66" i="8"/>
  <c r="G69" i="8" s="1"/>
  <c r="G14" i="14" s="1"/>
  <c r="K36" i="10"/>
  <c r="L36" i="10" s="1"/>
  <c r="K34" i="10"/>
  <c r="N66" i="7"/>
  <c r="N36" i="7"/>
  <c r="N71" i="7" s="1"/>
  <c r="L29" i="10"/>
  <c r="L18" i="8" s="1"/>
  <c r="X31" i="19" s="1"/>
  <c r="N9" i="2"/>
  <c r="N46" i="2"/>
  <c r="O63" i="7"/>
  <c r="O35" i="7"/>
  <c r="O70" i="7" s="1"/>
  <c r="N25" i="10" s="1"/>
  <c r="P8" i="7"/>
  <c r="P8" i="6"/>
  <c r="AG8" i="2"/>
  <c r="P75" i="19" s="1"/>
  <c r="AG32" i="2"/>
  <c r="P22" i="2"/>
  <c r="AE68" i="19" s="1"/>
  <c r="O8" i="2"/>
  <c r="N32" i="2"/>
  <c r="K26" i="10"/>
  <c r="K17" i="8" s="1"/>
  <c r="W30" i="19" s="1"/>
  <c r="BN9" i="2"/>
  <c r="O90" i="19" s="1"/>
  <c r="BO27" i="2"/>
  <c r="AE90" i="19" s="1"/>
  <c r="AE91" i="19" s="1"/>
  <c r="BN32" i="2"/>
  <c r="BN10" i="2" s="1"/>
  <c r="O91" i="19" s="1"/>
  <c r="O18" i="7"/>
  <c r="O76" i="7"/>
  <c r="O82" i="7" s="1"/>
  <c r="O124" i="7"/>
  <c r="O25" i="7"/>
  <c r="AW9" i="2"/>
  <c r="O83" i="19" s="1"/>
  <c r="AX27" i="2"/>
  <c r="AE83" i="19" s="1"/>
  <c r="AE84" i="19" s="1"/>
  <c r="AW32" i="2"/>
  <c r="AW10" i="2" s="1"/>
  <c r="O84" i="19" s="1"/>
  <c r="O27" i="2"/>
  <c r="AD69" i="19" s="1"/>
  <c r="AD70" i="19" s="1"/>
  <c r="N105" i="6"/>
  <c r="N79" i="6"/>
  <c r="N82" i="6"/>
  <c r="N114" i="6" s="1"/>
  <c r="O73" i="6"/>
  <c r="O25" i="6"/>
  <c r="O86" i="7"/>
  <c r="O118" i="7" s="1"/>
  <c r="O111" i="7"/>
  <c r="M66" i="6"/>
  <c r="K32" i="10"/>
  <c r="K19" i="8" s="1"/>
  <c r="W32" i="19" s="1"/>
  <c r="K29" i="10"/>
  <c r="K18" i="8" s="1"/>
  <c r="W31" i="19" s="1"/>
  <c r="M162" i="7"/>
  <c r="M135" i="7"/>
  <c r="M167" i="7" s="1"/>
  <c r="L37" i="10"/>
  <c r="M37" i="10" s="1"/>
  <c r="M36" i="7"/>
  <c r="M71" i="7" s="1"/>
  <c r="M66" i="7"/>
  <c r="N34" i="6"/>
  <c r="N31" i="6"/>
  <c r="N57" i="6"/>
  <c r="N66" i="6" s="1"/>
  <c r="M63" i="6"/>
  <c r="M68" i="6" s="1"/>
  <c r="M36" i="6"/>
  <c r="O134" i="7"/>
  <c r="O166" i="7" s="1"/>
  <c r="N31" i="10" s="1"/>
  <c r="O159" i="7"/>
  <c r="N133" i="7"/>
  <c r="N165" i="7" s="1"/>
  <c r="M30" i="10" s="1"/>
  <c r="M32" i="10" s="1"/>
  <c r="M19" i="8" s="1"/>
  <c r="N156" i="7"/>
  <c r="N130" i="7"/>
  <c r="L26" i="10"/>
  <c r="L17" i="8" s="1"/>
  <c r="X30" i="19" s="1"/>
  <c r="L32" i="10"/>
  <c r="L19" i="8" s="1"/>
  <c r="X32" i="19" s="1"/>
  <c r="M84" i="6"/>
  <c r="M116" i="6" s="1"/>
  <c r="N60" i="7"/>
  <c r="N34" i="7"/>
  <c r="N69" i="7" s="1"/>
  <c r="M24" i="10" s="1"/>
  <c r="O108" i="6"/>
  <c r="O83" i="6"/>
  <c r="O115" i="6" s="1"/>
  <c r="P76" i="6"/>
  <c r="P28" i="6"/>
  <c r="M114" i="7"/>
  <c r="M87" i="7"/>
  <c r="M119" i="7" s="1"/>
  <c r="O45" i="2"/>
  <c r="O60" i="6"/>
  <c r="O67" i="6" s="1"/>
  <c r="O35" i="6"/>
  <c r="P127" i="7"/>
  <c r="P28" i="7"/>
  <c r="P79" i="7"/>
  <c r="N82" i="7"/>
  <c r="N108" i="7"/>
  <c r="M27" i="10" s="1"/>
  <c r="M29" i="10" s="1"/>
  <c r="M18" i="8" s="1"/>
  <c r="Y31" i="19" s="1"/>
  <c r="N85" i="7"/>
  <c r="N117" i="7" s="1"/>
  <c r="AF10" i="2"/>
  <c r="O77" i="19" s="1"/>
  <c r="E23" i="14"/>
  <c r="F25" i="18"/>
  <c r="E21" i="14"/>
  <c r="S8" i="19" s="1"/>
  <c r="F10" i="18" s="1"/>
  <c r="F23" i="18"/>
  <c r="E24" i="14"/>
  <c r="F26" i="18"/>
  <c r="E22" i="14"/>
  <c r="F24" i="18"/>
  <c r="I49" i="8"/>
  <c r="J48" i="10"/>
  <c r="J40" i="8"/>
  <c r="I50" i="10"/>
  <c r="F12" i="14"/>
  <c r="S23" i="19" s="1"/>
  <c r="I12" i="8"/>
  <c r="G20" i="14"/>
  <c r="I34" i="8"/>
  <c r="W6" i="19" s="1"/>
  <c r="J8" i="18" s="1"/>
  <c r="F11" i="14"/>
  <c r="S22" i="19" s="1"/>
  <c r="F10" i="14"/>
  <c r="S21" i="19" s="1"/>
  <c r="F9" i="14"/>
  <c r="G35" i="8"/>
  <c r="U7" i="19" s="1"/>
  <c r="H9" i="18" s="1"/>
  <c r="H32" i="8"/>
  <c r="V4" i="19" s="1"/>
  <c r="I6" i="18" s="1"/>
  <c r="I33" i="8"/>
  <c r="W5" i="19" s="1"/>
  <c r="J7" i="18" s="1"/>
  <c r="I27" i="8"/>
  <c r="U36" i="19" s="1"/>
  <c r="J35" i="10"/>
  <c r="J20" i="8" s="1"/>
  <c r="L66" i="6"/>
  <c r="K33" i="10" s="1"/>
  <c r="L112" i="6"/>
  <c r="L84" i="6"/>
  <c r="L116" i="6" s="1"/>
  <c r="L10" i="2"/>
  <c r="L47" i="2"/>
  <c r="L163" i="7"/>
  <c r="L135" i="7"/>
  <c r="L167" i="7" s="1"/>
  <c r="L115" i="7"/>
  <c r="L87" i="7"/>
  <c r="L119" i="7" s="1"/>
  <c r="L36" i="6"/>
  <c r="L64" i="6"/>
  <c r="L68" i="6" s="1"/>
  <c r="L36" i="7"/>
  <c r="L71" i="7" s="1"/>
  <c r="L67" i="7"/>
  <c r="T25" i="19" l="1"/>
  <c r="G15" i="14"/>
  <c r="F29" i="18"/>
  <c r="G30" i="18"/>
  <c r="F27" i="14"/>
  <c r="J50" i="10"/>
  <c r="K49" i="10"/>
  <c r="J49" i="8"/>
  <c r="Z35" i="19"/>
  <c r="N51" i="8"/>
  <c r="O183" i="7"/>
  <c r="P177" i="7"/>
  <c r="P182" i="7"/>
  <c r="O43" i="10" s="1"/>
  <c r="P180" i="7"/>
  <c r="P181" i="7"/>
  <c r="O42" i="10" s="1"/>
  <c r="O44" i="10" s="1"/>
  <c r="O23" i="8" s="1"/>
  <c r="G27" i="18"/>
  <c r="F25" i="14"/>
  <c r="L34" i="10"/>
  <c r="M34" i="10" s="1"/>
  <c r="M49" i="10" s="1"/>
  <c r="I68" i="8"/>
  <c r="P45" i="2"/>
  <c r="H66" i="8"/>
  <c r="H69" i="8" s="1"/>
  <c r="H14" i="14" s="1"/>
  <c r="H28" i="18"/>
  <c r="J48" i="8"/>
  <c r="V33" i="19"/>
  <c r="G26" i="14"/>
  <c r="M47" i="8"/>
  <c r="Y32" i="19"/>
  <c r="AA13" i="19"/>
  <c r="N15" i="18" s="1"/>
  <c r="O68" i="19"/>
  <c r="X15" i="19"/>
  <c r="K17" i="18" s="1"/>
  <c r="L70" i="19"/>
  <c r="N69" i="19"/>
  <c r="Z14" i="19"/>
  <c r="M16" i="18" s="1"/>
  <c r="K35" i="10"/>
  <c r="K20" i="8" s="1"/>
  <c r="W33" i="19" s="1"/>
  <c r="L33" i="10"/>
  <c r="K38" i="10"/>
  <c r="K21" i="8" s="1"/>
  <c r="N114" i="7"/>
  <c r="N87" i="7"/>
  <c r="N119" i="7" s="1"/>
  <c r="P60" i="6"/>
  <c r="P67" i="6" s="1"/>
  <c r="P35" i="6"/>
  <c r="N162" i="7"/>
  <c r="N135" i="7"/>
  <c r="N167" i="7" s="1"/>
  <c r="N36" i="6"/>
  <c r="N63" i="6"/>
  <c r="N68" i="6" s="1"/>
  <c r="O9" i="2"/>
  <c r="O46" i="2"/>
  <c r="P124" i="7"/>
  <c r="P76" i="7"/>
  <c r="P25" i="7"/>
  <c r="P18" i="7"/>
  <c r="K47" i="8"/>
  <c r="K40" i="8"/>
  <c r="J34" i="8"/>
  <c r="X6" i="19" s="1"/>
  <c r="K8" i="18" s="1"/>
  <c r="K45" i="8"/>
  <c r="P73" i="6"/>
  <c r="P25" i="6"/>
  <c r="P18" i="6"/>
  <c r="O60" i="8" s="1"/>
  <c r="O61" i="8" s="1"/>
  <c r="AX9" i="2"/>
  <c r="P83" i="19" s="1"/>
  <c r="AX32" i="2"/>
  <c r="AX10" i="2" s="1"/>
  <c r="P84" i="19" s="1"/>
  <c r="P27" i="2"/>
  <c r="N10" i="2"/>
  <c r="N47" i="2"/>
  <c r="BO9" i="2"/>
  <c r="P90" i="19" s="1"/>
  <c r="BO32" i="2"/>
  <c r="BO10" i="2" s="1"/>
  <c r="P91" i="19" s="1"/>
  <c r="O32" i="2"/>
  <c r="L40" i="8"/>
  <c r="K34" i="8"/>
  <c r="Y6" i="19" s="1"/>
  <c r="L8" i="18" s="1"/>
  <c r="L45" i="8"/>
  <c r="N37" i="10"/>
  <c r="O156" i="7"/>
  <c r="O133" i="7"/>
  <c r="O165" i="7" s="1"/>
  <c r="N30" i="10" s="1"/>
  <c r="N32" i="10" s="1"/>
  <c r="N19" i="8" s="1"/>
  <c r="P86" i="7"/>
  <c r="P118" i="7" s="1"/>
  <c r="P111" i="7"/>
  <c r="P108" i="6"/>
  <c r="P83" i="6"/>
  <c r="P115" i="6" s="1"/>
  <c r="O114" i="7"/>
  <c r="O87" i="7"/>
  <c r="O119" i="7" s="1"/>
  <c r="P63" i="7"/>
  <c r="P35" i="7"/>
  <c r="P70" i="7" s="1"/>
  <c r="O25" i="10" s="1"/>
  <c r="P159" i="7"/>
  <c r="P134" i="7"/>
  <c r="P166" i="7" s="1"/>
  <c r="O31" i="10" s="1"/>
  <c r="O57" i="6"/>
  <c r="O66" i="6" s="1"/>
  <c r="O31" i="6"/>
  <c r="O34" i="6"/>
  <c r="O130" i="7"/>
  <c r="O105" i="6"/>
  <c r="O79" i="6"/>
  <c r="O82" i="6"/>
  <c r="O114" i="6" s="1"/>
  <c r="O108" i="7"/>
  <c r="N27" i="10" s="1"/>
  <c r="N29" i="10" s="1"/>
  <c r="N18" i="8" s="1"/>
  <c r="Z31" i="19" s="1"/>
  <c r="O85" i="7"/>
  <c r="O117" i="7" s="1"/>
  <c r="P8" i="2"/>
  <c r="L46" i="8"/>
  <c r="K33" i="8"/>
  <c r="Y5" i="19" s="1"/>
  <c r="L7" i="18" s="1"/>
  <c r="L38" i="10"/>
  <c r="L21" i="8" s="1"/>
  <c r="L47" i="8"/>
  <c r="J33" i="8"/>
  <c r="X5" i="19" s="1"/>
  <c r="K7" i="18" s="1"/>
  <c r="K46" i="8"/>
  <c r="J67" i="8" s="1"/>
  <c r="M36" i="10"/>
  <c r="AG10" i="2"/>
  <c r="P77" i="19" s="1"/>
  <c r="M26" i="10"/>
  <c r="M17" i="8" s="1"/>
  <c r="Y30" i="19" s="1"/>
  <c r="O34" i="7"/>
  <c r="O69" i="7" s="1"/>
  <c r="N24" i="10" s="1"/>
  <c r="O60" i="7"/>
  <c r="O31" i="7"/>
  <c r="M46" i="8"/>
  <c r="L33" i="8"/>
  <c r="Z5" i="19" s="1"/>
  <c r="M7" i="18" s="1"/>
  <c r="K48" i="10"/>
  <c r="N111" i="6"/>
  <c r="N84" i="6"/>
  <c r="N116" i="6" s="1"/>
  <c r="F21" i="14"/>
  <c r="T8" i="19" s="1"/>
  <c r="G10" i="18" s="1"/>
  <c r="G23" i="18"/>
  <c r="F23" i="14"/>
  <c r="G25" i="18"/>
  <c r="F22" i="14"/>
  <c r="G24" i="18"/>
  <c r="F24" i="14"/>
  <c r="G26" i="18"/>
  <c r="I55" i="8"/>
  <c r="G13" i="14"/>
  <c r="T24" i="19" s="1"/>
  <c r="J12" i="8"/>
  <c r="K12" i="8" s="1"/>
  <c r="H20" i="14"/>
  <c r="G10" i="14"/>
  <c r="T21" i="19" s="1"/>
  <c r="G9" i="14"/>
  <c r="G12" i="14"/>
  <c r="T23" i="19" s="1"/>
  <c r="G11" i="14"/>
  <c r="T22" i="19" s="1"/>
  <c r="H35" i="8"/>
  <c r="I32" i="8"/>
  <c r="W4" i="19" s="1"/>
  <c r="J6" i="18" s="1"/>
  <c r="J27" i="8"/>
  <c r="V36" i="19" s="1"/>
  <c r="H30" i="18" l="1"/>
  <c r="G27" i="14"/>
  <c r="U25" i="19"/>
  <c r="H15" i="14"/>
  <c r="G29" i="18"/>
  <c r="I66" i="8"/>
  <c r="I69" i="8" s="1"/>
  <c r="I14" i="14" s="1"/>
  <c r="K50" i="10"/>
  <c r="AA35" i="19"/>
  <c r="O51" i="8"/>
  <c r="P183" i="7"/>
  <c r="L49" i="10"/>
  <c r="L35" i="10"/>
  <c r="L20" i="8" s="1"/>
  <c r="X33" i="19" s="1"/>
  <c r="L12" i="8"/>
  <c r="J20" i="14"/>
  <c r="N34" i="10"/>
  <c r="O34" i="10" s="1"/>
  <c r="H26" i="14"/>
  <c r="I28" i="18"/>
  <c r="J55" i="8"/>
  <c r="P32" i="2"/>
  <c r="P10" i="2" s="1"/>
  <c r="AE69" i="19"/>
  <c r="AE70" i="19" s="1"/>
  <c r="J32" i="8"/>
  <c r="J35" i="8" s="1"/>
  <c r="K48" i="8"/>
  <c r="L48" i="10"/>
  <c r="L49" i="8"/>
  <c r="X34" i="19"/>
  <c r="K49" i="8"/>
  <c r="W34" i="19"/>
  <c r="H13" i="14"/>
  <c r="U24" i="19" s="1"/>
  <c r="V7" i="19"/>
  <c r="I9" i="18" s="1"/>
  <c r="N47" i="8"/>
  <c r="Z32" i="19"/>
  <c r="K68" i="8"/>
  <c r="K27" i="8"/>
  <c r="W36" i="19" s="1"/>
  <c r="O69" i="19"/>
  <c r="AA14" i="19"/>
  <c r="N16" i="18" s="1"/>
  <c r="P68" i="19"/>
  <c r="AB13" i="19"/>
  <c r="O15" i="18" s="1"/>
  <c r="Z15" i="19"/>
  <c r="M17" i="18" s="1"/>
  <c r="N70" i="19"/>
  <c r="M33" i="10"/>
  <c r="O162" i="7"/>
  <c r="O135" i="7"/>
  <c r="O167" i="7" s="1"/>
  <c r="O36" i="7"/>
  <c r="O71" i="7" s="1"/>
  <c r="O66" i="7"/>
  <c r="O111" i="6"/>
  <c r="O84" i="6"/>
  <c r="O116" i="6" s="1"/>
  <c r="O37" i="10"/>
  <c r="M40" i="8"/>
  <c r="L34" i="8"/>
  <c r="Z6" i="19" s="1"/>
  <c r="M8" i="18" s="1"/>
  <c r="M45" i="8"/>
  <c r="L68" i="8" s="1"/>
  <c r="O10" i="2"/>
  <c r="O47" i="2"/>
  <c r="P34" i="6"/>
  <c r="P57" i="6"/>
  <c r="P66" i="6" s="1"/>
  <c r="P31" i="6"/>
  <c r="P31" i="7"/>
  <c r="P60" i="7"/>
  <c r="P34" i="7"/>
  <c r="P69" i="7" s="1"/>
  <c r="O24" i="10" s="1"/>
  <c r="K67" i="8"/>
  <c r="O63" i="6"/>
  <c r="O68" i="6" s="1"/>
  <c r="O36" i="6"/>
  <c r="P105" i="6"/>
  <c r="P79" i="6"/>
  <c r="P82" i="6"/>
  <c r="P114" i="6" s="1"/>
  <c r="P108" i="7"/>
  <c r="O27" i="10" s="1"/>
  <c r="O29" i="10" s="1"/>
  <c r="O18" i="8" s="1"/>
  <c r="AA31" i="19" s="1"/>
  <c r="P82" i="7"/>
  <c r="P85" i="7"/>
  <c r="P117" i="7" s="1"/>
  <c r="P9" i="2"/>
  <c r="P46" i="2"/>
  <c r="L67" i="8"/>
  <c r="N36" i="10"/>
  <c r="N38" i="10" s="1"/>
  <c r="N21" i="8" s="1"/>
  <c r="Z34" i="19" s="1"/>
  <c r="M38" i="10"/>
  <c r="M21" i="8" s="1"/>
  <c r="Y34" i="19" s="1"/>
  <c r="P156" i="7"/>
  <c r="P130" i="7"/>
  <c r="P133" i="7"/>
  <c r="P165" i="7" s="1"/>
  <c r="O30" i="10" s="1"/>
  <c r="O32" i="10" s="1"/>
  <c r="O19" i="8" s="1"/>
  <c r="N46" i="8"/>
  <c r="M33" i="8"/>
  <c r="AA5" i="19" s="1"/>
  <c r="N7" i="18" s="1"/>
  <c r="N26" i="10"/>
  <c r="N17" i="8" s="1"/>
  <c r="Z30" i="19" s="1"/>
  <c r="J68" i="8"/>
  <c r="G25" i="14"/>
  <c r="H27" i="18"/>
  <c r="G23" i="14"/>
  <c r="H25" i="18"/>
  <c r="G24" i="14"/>
  <c r="H26" i="18"/>
  <c r="G21" i="14"/>
  <c r="U8" i="19" s="1"/>
  <c r="H10" i="18" s="1"/>
  <c r="H23" i="18"/>
  <c r="G22" i="14"/>
  <c r="H24" i="18"/>
  <c r="H9" i="14"/>
  <c r="I20" i="14"/>
  <c r="H11" i="14"/>
  <c r="U22" i="19" s="1"/>
  <c r="H12" i="14"/>
  <c r="U23" i="19" s="1"/>
  <c r="H10" i="14"/>
  <c r="U21" i="19" s="1"/>
  <c r="I35" i="8"/>
  <c r="V25" i="19" l="1"/>
  <c r="I15" i="14"/>
  <c r="I30" i="18"/>
  <c r="H27" i="14"/>
  <c r="H29" i="18"/>
  <c r="K32" i="8"/>
  <c r="Y4" i="19" s="1"/>
  <c r="L6" i="18" s="1"/>
  <c r="L48" i="8"/>
  <c r="L55" i="8" s="1"/>
  <c r="L50" i="10"/>
  <c r="N49" i="10"/>
  <c r="L27" i="8"/>
  <c r="X36" i="19" s="1"/>
  <c r="P47" i="2"/>
  <c r="M12" i="8"/>
  <c r="K20" i="14"/>
  <c r="J28" i="18"/>
  <c r="I26" i="14"/>
  <c r="O49" i="10"/>
  <c r="J66" i="8"/>
  <c r="J69" i="8" s="1"/>
  <c r="J14" i="14" s="1"/>
  <c r="J15" i="14" s="1"/>
  <c r="X4" i="19"/>
  <c r="K6" i="18" s="1"/>
  <c r="X7" i="19"/>
  <c r="K9" i="18" s="1"/>
  <c r="J13" i="14"/>
  <c r="J25" i="14" s="1"/>
  <c r="K55" i="8"/>
  <c r="J12" i="14"/>
  <c r="J24" i="14" s="1"/>
  <c r="J9" i="14"/>
  <c r="J21" i="14" s="1"/>
  <c r="X8" i="19" s="1"/>
  <c r="K10" i="18" s="1"/>
  <c r="J11" i="14"/>
  <c r="J23" i="14" s="1"/>
  <c r="J10" i="14"/>
  <c r="W21" i="19" s="1"/>
  <c r="I27" i="18"/>
  <c r="H25" i="14"/>
  <c r="I13" i="14"/>
  <c r="V24" i="19" s="1"/>
  <c r="W7" i="19"/>
  <c r="J9" i="18" s="1"/>
  <c r="O47" i="8"/>
  <c r="AA32" i="19"/>
  <c r="AB15" i="19"/>
  <c r="O17" i="18" s="1"/>
  <c r="P70" i="19"/>
  <c r="AA15" i="19"/>
  <c r="N17" i="18" s="1"/>
  <c r="O70" i="19"/>
  <c r="P69" i="19"/>
  <c r="AB14" i="19"/>
  <c r="O16" i="18" s="1"/>
  <c r="M35" i="10"/>
  <c r="M20" i="8" s="1"/>
  <c r="L32" i="8" s="1"/>
  <c r="M48" i="10"/>
  <c r="M50" i="10" s="1"/>
  <c r="N33" i="10"/>
  <c r="N35" i="10" s="1"/>
  <c r="N20" i="8" s="1"/>
  <c r="N49" i="8"/>
  <c r="N45" i="8"/>
  <c r="M68" i="8" s="1"/>
  <c r="N40" i="8"/>
  <c r="M34" i="8"/>
  <c r="AA6" i="19" s="1"/>
  <c r="N8" i="18" s="1"/>
  <c r="P162" i="7"/>
  <c r="P135" i="7"/>
  <c r="P167" i="7" s="1"/>
  <c r="O26" i="10"/>
  <c r="O17" i="8" s="1"/>
  <c r="AA30" i="19" s="1"/>
  <c r="P87" i="7"/>
  <c r="P119" i="7" s="1"/>
  <c r="P114" i="7"/>
  <c r="O46" i="8"/>
  <c r="N33" i="8"/>
  <c r="AB5" i="19" s="1"/>
  <c r="O7" i="18" s="1"/>
  <c r="P36" i="7"/>
  <c r="P71" i="7" s="1"/>
  <c r="P66" i="7"/>
  <c r="M67" i="8"/>
  <c r="O36" i="10"/>
  <c r="O38" i="10" s="1"/>
  <c r="O21" i="8" s="1"/>
  <c r="P36" i="6"/>
  <c r="P63" i="6"/>
  <c r="P68" i="6" s="1"/>
  <c r="M49" i="8"/>
  <c r="P111" i="6"/>
  <c r="P84" i="6"/>
  <c r="P116" i="6" s="1"/>
  <c r="H23" i="14"/>
  <c r="I25" i="18"/>
  <c r="H21" i="14"/>
  <c r="V8" i="19" s="1"/>
  <c r="I10" i="18" s="1"/>
  <c r="I23" i="18"/>
  <c r="H22" i="14"/>
  <c r="I24" i="18"/>
  <c r="H24" i="14"/>
  <c r="I26" i="18"/>
  <c r="I11" i="14"/>
  <c r="V22" i="19" s="1"/>
  <c r="I10" i="14"/>
  <c r="V21" i="19" s="1"/>
  <c r="I9" i="14"/>
  <c r="I12" i="14"/>
  <c r="V23" i="19" s="1"/>
  <c r="K30" i="18" l="1"/>
  <c r="J27" i="14"/>
  <c r="K35" i="8"/>
  <c r="Y7" i="19" s="1"/>
  <c r="L9" i="18" s="1"/>
  <c r="J30" i="18"/>
  <c r="I27" i="14"/>
  <c r="I29" i="18"/>
  <c r="K66" i="8"/>
  <c r="K69" i="8" s="1"/>
  <c r="K14" i="14" s="1"/>
  <c r="N12" i="8"/>
  <c r="L20" i="14"/>
  <c r="J27" i="18"/>
  <c r="N48" i="10"/>
  <c r="N50" i="10" s="1"/>
  <c r="W24" i="19"/>
  <c r="J22" i="14"/>
  <c r="W23" i="19"/>
  <c r="K10" i="14"/>
  <c r="X21" i="19" s="1"/>
  <c r="W22" i="19"/>
  <c r="K12" i="14"/>
  <c r="K24" i="14" s="1"/>
  <c r="K11" i="14"/>
  <c r="L25" i="18" s="1"/>
  <c r="K13" i="14"/>
  <c r="X24" i="19" s="1"/>
  <c r="O49" i="8"/>
  <c r="AA34" i="19"/>
  <c r="J26" i="14"/>
  <c r="W25" i="19"/>
  <c r="N48" i="8"/>
  <c r="M66" i="8" s="1"/>
  <c r="M69" i="8" s="1"/>
  <c r="M14" i="14" s="1"/>
  <c r="M15" i="14" s="1"/>
  <c r="Z33" i="19"/>
  <c r="L35" i="8"/>
  <c r="Z7" i="19" s="1"/>
  <c r="M9" i="18" s="1"/>
  <c r="Z4" i="19"/>
  <c r="M6" i="18" s="1"/>
  <c r="M48" i="8"/>
  <c r="M55" i="8" s="1"/>
  <c r="Y33" i="19"/>
  <c r="M27" i="8"/>
  <c r="Y36" i="19" s="1"/>
  <c r="N27" i="8"/>
  <c r="Z36" i="19" s="1"/>
  <c r="I25" i="14"/>
  <c r="K9" i="14"/>
  <c r="K28" i="18"/>
  <c r="M32" i="8"/>
  <c r="O33" i="10"/>
  <c r="O35" i="10" s="1"/>
  <c r="O20" i="8" s="1"/>
  <c r="N32" i="8" s="1"/>
  <c r="AB4" i="19" s="1"/>
  <c r="O6" i="18" s="1"/>
  <c r="O45" i="8"/>
  <c r="N68" i="8" s="1"/>
  <c r="O40" i="8"/>
  <c r="N34" i="8"/>
  <c r="AB6" i="19" s="1"/>
  <c r="O8" i="18" s="1"/>
  <c r="N67" i="8"/>
  <c r="I24" i="14"/>
  <c r="J26" i="18"/>
  <c r="I21" i="14"/>
  <c r="W8" i="19" s="1"/>
  <c r="J10" i="18" s="1"/>
  <c r="J23" i="18"/>
  <c r="I22" i="14"/>
  <c r="J24" i="18"/>
  <c r="I23" i="14"/>
  <c r="J25" i="18"/>
  <c r="K26" i="14" l="1"/>
  <c r="K15" i="14"/>
  <c r="M27" i="14"/>
  <c r="N30" i="18"/>
  <c r="J29" i="18"/>
  <c r="L28" i="18"/>
  <c r="X25" i="19"/>
  <c r="O12" i="8"/>
  <c r="N20" i="14" s="1"/>
  <c r="M20" i="14"/>
  <c r="K23" i="14"/>
  <c r="L11" i="14"/>
  <c r="M25" i="18" s="1"/>
  <c r="L13" i="14"/>
  <c r="M27" i="18" s="1"/>
  <c r="L10" i="14"/>
  <c r="L22" i="14" s="1"/>
  <c r="L12" i="14"/>
  <c r="L24" i="14" s="1"/>
  <c r="O27" i="8"/>
  <c r="AA36" i="19" s="1"/>
  <c r="X23" i="19"/>
  <c r="L26" i="18"/>
  <c r="K22" i="14"/>
  <c r="X22" i="19"/>
  <c r="L66" i="8"/>
  <c r="L69" i="8" s="1"/>
  <c r="L14" i="14" s="1"/>
  <c r="L24" i="18"/>
  <c r="K25" i="14"/>
  <c r="L27" i="18"/>
  <c r="L9" i="14"/>
  <c r="L21" i="14" s="1"/>
  <c r="Z8" i="19" s="1"/>
  <c r="M10" i="18" s="1"/>
  <c r="M26" i="14"/>
  <c r="N28" i="18"/>
  <c r="Z25" i="19"/>
  <c r="K21" i="14"/>
  <c r="Y8" i="19" s="1"/>
  <c r="L10" i="18" s="1"/>
  <c r="L23" i="18"/>
  <c r="N55" i="8"/>
  <c r="O48" i="8"/>
  <c r="N66" i="8" s="1"/>
  <c r="N69" i="8" s="1"/>
  <c r="N14" i="14" s="1"/>
  <c r="N15" i="14" s="1"/>
  <c r="AA33" i="19"/>
  <c r="M35" i="8"/>
  <c r="AA4" i="19"/>
  <c r="N6" i="18" s="1"/>
  <c r="O48" i="10"/>
  <c r="O50" i="10" s="1"/>
  <c r="N35" i="8"/>
  <c r="AB7" i="19" s="1"/>
  <c r="O9" i="18" s="1"/>
  <c r="K27" i="18"/>
  <c r="K23" i="18"/>
  <c r="K26" i="18"/>
  <c r="K24" i="18"/>
  <c r="K25" i="18"/>
  <c r="M28" i="18" l="1"/>
  <c r="L15" i="14"/>
  <c r="K27" i="14"/>
  <c r="L30" i="18"/>
  <c r="O30" i="18"/>
  <c r="N27" i="14"/>
  <c r="K29" i="18"/>
  <c r="L29" i="18"/>
  <c r="Y22" i="19"/>
  <c r="L23" i="14"/>
  <c r="Y23" i="19"/>
  <c r="M26" i="18"/>
  <c r="M24" i="18"/>
  <c r="Y21" i="19"/>
  <c r="L25" i="14"/>
  <c r="Y24" i="19"/>
  <c r="L26" i="14"/>
  <c r="Y25" i="19"/>
  <c r="O55" i="8"/>
  <c r="M23" i="18"/>
  <c r="M29" i="18" s="1"/>
  <c r="N26" i="14"/>
  <c r="O28" i="18"/>
  <c r="AA25" i="19"/>
  <c r="AA7" i="19"/>
  <c r="N9" i="18" s="1"/>
  <c r="M13" i="14"/>
  <c r="M11" i="14"/>
  <c r="M9" i="14"/>
  <c r="M12" i="14"/>
  <c r="M10" i="14"/>
  <c r="N9" i="14"/>
  <c r="N12" i="14"/>
  <c r="N10" i="14"/>
  <c r="N13" i="14"/>
  <c r="N11" i="14"/>
  <c r="L27" i="14" l="1"/>
  <c r="M30" i="18"/>
  <c r="N21" i="14"/>
  <c r="AB8" i="19" s="1"/>
  <c r="O10" i="18" s="1"/>
  <c r="O23" i="18"/>
  <c r="M22" i="14"/>
  <c r="Z21" i="19"/>
  <c r="N24" i="18"/>
  <c r="M24" i="14"/>
  <c r="Z23" i="19"/>
  <c r="N26" i="18"/>
  <c r="M21" i="14"/>
  <c r="AA8" i="19" s="1"/>
  <c r="N10" i="18" s="1"/>
  <c r="N23" i="18"/>
  <c r="M23" i="14"/>
  <c r="Z22" i="19"/>
  <c r="N25" i="18"/>
  <c r="M25" i="14"/>
  <c r="N27" i="18"/>
  <c r="Z24" i="19"/>
  <c r="N23" i="14"/>
  <c r="O25" i="18"/>
  <c r="AA22" i="19"/>
  <c r="N25" i="14"/>
  <c r="AA24" i="19"/>
  <c r="O27" i="18"/>
  <c r="N22" i="14"/>
  <c r="O24" i="18"/>
  <c r="AA21" i="19"/>
  <c r="N24" i="14"/>
  <c r="AA23" i="19"/>
  <c r="O26" i="18"/>
  <c r="O29" i="18" l="1"/>
  <c r="N29" i="18"/>
  <c r="E125" i="12"/>
  <c r="E129" i="12" s="1"/>
  <c r="E127" i="12"/>
</calcChain>
</file>

<file path=xl/sharedStrings.xml><?xml version="1.0" encoding="utf-8"?>
<sst xmlns="http://schemas.openxmlformats.org/spreadsheetml/2006/main" count="1397" uniqueCount="304">
  <si>
    <t>Population Projections</t>
  </si>
  <si>
    <t>Age 0</t>
  </si>
  <si>
    <t>Age 1</t>
  </si>
  <si>
    <t>Age 2</t>
  </si>
  <si>
    <t>Age 3</t>
  </si>
  <si>
    <t>Age 4</t>
  </si>
  <si>
    <t>Caution</t>
  </si>
  <si>
    <t>Do not apply projection rates for all years; only for first one and use cohort model</t>
  </si>
  <si>
    <t>Mortality Rate</t>
  </si>
  <si>
    <t>based on trends</t>
  </si>
  <si>
    <t>Age Male (years)</t>
  </si>
  <si>
    <t>Age Female (years)</t>
  </si>
  <si>
    <t>Age Total (years)</t>
  </si>
  <si>
    <t>Male</t>
  </si>
  <si>
    <t>Female</t>
  </si>
  <si>
    <t>female (0y)</t>
  </si>
  <si>
    <t>male (0y)</t>
  </si>
  <si>
    <t>Years</t>
  </si>
  <si>
    <t>Total</t>
  </si>
  <si>
    <t>Pre-Primary NER</t>
  </si>
  <si>
    <t>Note</t>
  </si>
  <si>
    <t>NER for baseline year will be automatically calculated using enrolment and population figures</t>
  </si>
  <si>
    <t>Enrolment Male</t>
  </si>
  <si>
    <t>Enrolment Female</t>
  </si>
  <si>
    <t>Pre-Pri Year 1</t>
  </si>
  <si>
    <t>Pre-Pri Year 2</t>
  </si>
  <si>
    <t>Pre-Pri Year 3</t>
  </si>
  <si>
    <t>Age (Yrs)</t>
  </si>
  <si>
    <t>Enrolment Projections - Public</t>
  </si>
  <si>
    <t>Enrolment Projections - Others</t>
  </si>
  <si>
    <t>Enrolment Projections - Total (Public + Private + Others)</t>
  </si>
  <si>
    <t>Net Enrolment Rates (3-5 Years) Projections - Total</t>
  </si>
  <si>
    <t>Net Enrolment Rates (3-5 Years) Projections - Public</t>
  </si>
  <si>
    <t>Net Enrolment Rates (3-5 Years) Projections - Others</t>
  </si>
  <si>
    <t>-</t>
  </si>
  <si>
    <t>Increase in Enrolment - Total (Public + Private + Others)</t>
  </si>
  <si>
    <t>Increase in Enrolment - Others</t>
  </si>
  <si>
    <t>Increase in Enrolment - Public</t>
  </si>
  <si>
    <r>
      <t xml:space="preserve">Note: </t>
    </r>
    <r>
      <rPr>
        <sz val="11"/>
        <color theme="1"/>
        <rFont val="Calibri"/>
        <family val="2"/>
        <scheme val="minor"/>
      </rPr>
      <t>Use age-specific enrolment of children; do not add any children younger or older</t>
    </r>
  </si>
  <si>
    <t>Drop-out Rates - Public</t>
  </si>
  <si>
    <t>Drop-out Rates - Others</t>
  </si>
  <si>
    <t>Repetition Rates - Public</t>
  </si>
  <si>
    <t>Repetition Rates - Others</t>
  </si>
  <si>
    <t>Decline in Repetition Rates - Public</t>
  </si>
  <si>
    <t>Decline in Drop-out Rates - Public</t>
  </si>
  <si>
    <t>Decline in Drop-out Rates - Private</t>
  </si>
  <si>
    <t>Decline in Repetition Rates - Private</t>
  </si>
  <si>
    <t>Decline in Drop-out Rates - Others</t>
  </si>
  <si>
    <t>Decline in Repetition Rates - Others</t>
  </si>
  <si>
    <t>3-5</t>
  </si>
  <si>
    <t>Enrolment Total</t>
  </si>
  <si>
    <t>Gender</t>
  </si>
  <si>
    <t>Policy Decision</t>
  </si>
  <si>
    <t>new students</t>
  </si>
  <si>
    <t>Years to cover gap</t>
  </si>
  <si>
    <t>Unit</t>
  </si>
  <si>
    <t>Item</t>
  </si>
  <si>
    <t>Classroom Construction</t>
  </si>
  <si>
    <t>Increase</t>
  </si>
  <si>
    <t>Currency</t>
  </si>
  <si>
    <t>ECE Kit</t>
  </si>
  <si>
    <t>Reading Corner</t>
  </si>
  <si>
    <t>Teacher Salary</t>
  </si>
  <si>
    <t>Public Grant to Private</t>
  </si>
  <si>
    <t>per kit</t>
  </si>
  <si>
    <t>per corner</t>
  </si>
  <si>
    <t>per room</t>
  </si>
  <si>
    <t>per teacher</t>
  </si>
  <si>
    <t>per caregiver</t>
  </si>
  <si>
    <t>per school</t>
  </si>
  <si>
    <t>Add any other cost</t>
  </si>
  <si>
    <t>Add any other unit cost</t>
  </si>
  <si>
    <t>Pre-Pri Overall</t>
  </si>
  <si>
    <t>School Gender</t>
  </si>
  <si>
    <t>Age (Years)</t>
  </si>
  <si>
    <t>Existing No.</t>
  </si>
  <si>
    <t>Total Gap</t>
  </si>
  <si>
    <t>Additional Costs</t>
  </si>
  <si>
    <t>Caregiver Salary</t>
  </si>
  <si>
    <t>Unit Costs and Annual Increase</t>
  </si>
  <si>
    <t>School Type</t>
  </si>
  <si>
    <t>Private</t>
  </si>
  <si>
    <t>Public-Private</t>
  </si>
  <si>
    <t>Community</t>
  </si>
  <si>
    <t>Overall</t>
  </si>
  <si>
    <r>
      <rPr>
        <u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The above table presents the number of private, community, and PPP schools which are provided grants by government for ECE provision</t>
    </r>
  </si>
  <si>
    <t>annual increase</t>
  </si>
  <si>
    <t>Private Schools</t>
  </si>
  <si>
    <t>Public Private Schools</t>
  </si>
  <si>
    <t>Grand Total</t>
  </si>
  <si>
    <t>base</t>
  </si>
  <si>
    <t>Salary Budget</t>
  </si>
  <si>
    <t>Non-Salary Budget</t>
  </si>
  <si>
    <t>Development Budget</t>
  </si>
  <si>
    <t>Total Budget</t>
  </si>
  <si>
    <t>Budget Increase - Without Additional Intervention</t>
  </si>
  <si>
    <t>Category</t>
  </si>
  <si>
    <t>Financial Resources Required</t>
  </si>
  <si>
    <t>ECE Budget Trends</t>
  </si>
  <si>
    <t>ECE Budget Required in the Next Years</t>
  </si>
  <si>
    <t>millions</t>
  </si>
  <si>
    <t>Major Additional ECE Costs</t>
  </si>
  <si>
    <t>ECE Net Enrolment Rates (3-5 Years) Projections - Total</t>
  </si>
  <si>
    <t>ECE Net Enrolment Rates (3-5 Years) Projections - Public</t>
  </si>
  <si>
    <t>ECE Net Enrolment Rates (3-5 Years) Projections - Private</t>
  </si>
  <si>
    <t>ECE Net Enrolment Rates (3-5 Years) Projections - Others</t>
  </si>
  <si>
    <t>Enrolment (3-5 Years) Projections - Total</t>
  </si>
  <si>
    <t>Enrolment (3-5 Years) Projections - Others</t>
  </si>
  <si>
    <t>Enrolment (3-5 Years) Projections - Private</t>
  </si>
  <si>
    <t>Enrolment (3-5 Years) Projections - Public</t>
  </si>
  <si>
    <t>Age</t>
  </si>
  <si>
    <t>3-5 y</t>
  </si>
  <si>
    <t>Share of Public Sector in ECE Enrolment</t>
  </si>
  <si>
    <t>Abdullah Alam</t>
  </si>
  <si>
    <t>abalam@unicef.org</t>
  </si>
  <si>
    <t>Cost and Financing Expert</t>
  </si>
  <si>
    <t>Education Section, UNICEF HQ NY</t>
  </si>
  <si>
    <t>Developed by</t>
  </si>
  <si>
    <t>Data Inputs</t>
  </si>
  <si>
    <t>Public</t>
  </si>
  <si>
    <t>Others</t>
  </si>
  <si>
    <t>Base year</t>
  </si>
  <si>
    <t>Mortality Rate (latest available)</t>
  </si>
  <si>
    <t>Grade</t>
  </si>
  <si>
    <t>Existing</t>
  </si>
  <si>
    <t>Gap</t>
  </si>
  <si>
    <t>Unit Costs</t>
  </si>
  <si>
    <t>currency</t>
  </si>
  <si>
    <t>change as per case</t>
  </si>
  <si>
    <t>Supporting Strategies</t>
  </si>
  <si>
    <t>Description</t>
  </si>
  <si>
    <t>Provision of ECE Furniture</t>
  </si>
  <si>
    <t>Development of ECE Curriculum</t>
  </si>
  <si>
    <t>Add additional strategies</t>
  </si>
  <si>
    <t>Unit Cost</t>
  </si>
  <si>
    <t>per facility</t>
  </si>
  <si>
    <t>per item</t>
  </si>
  <si>
    <t>per day</t>
  </si>
  <si>
    <t>Supporting Strategies - Units</t>
  </si>
  <si>
    <t>Supporting Strategies - Costs</t>
  </si>
  <si>
    <t>Supporting Strategies - Unit Costs</t>
  </si>
  <si>
    <t>Strategies Total</t>
  </si>
  <si>
    <t>Public Grants to Private and Community Schools</t>
  </si>
  <si>
    <t>Drop-out Rates - Private and Community Schools</t>
  </si>
  <si>
    <t>Repetition Rates - Private and Community Schools</t>
  </si>
  <si>
    <t>Net Enrolment Rates (3-5 Years) Projections - Private and Community Schools</t>
  </si>
  <si>
    <t>Enrolment Projections - Private and Community Schools</t>
  </si>
  <si>
    <t>The 'others' category includes schools running under public private partnership mode and any others that are not covered under the public or private category.</t>
  </si>
  <si>
    <t>Increase in Enrolment - Private and Community Schools</t>
  </si>
  <si>
    <t>School Meals</t>
  </si>
  <si>
    <t>per child</t>
  </si>
  <si>
    <t>All the above costs should be added as annual costs</t>
  </si>
  <si>
    <t>number</t>
  </si>
  <si>
    <t>per classroom</t>
  </si>
  <si>
    <t>set automatically at 5% of classroom construction cost; O&amp;M stands for Operations &amp; Maintenance</t>
  </si>
  <si>
    <t>NER refers to Net Enrolment Rate (biological ages 3-5 years)</t>
  </si>
  <si>
    <t>Drop-out Rates in Pre-Primary Education</t>
  </si>
  <si>
    <t>Repetition Rates in Pre-Primary Education</t>
  </si>
  <si>
    <t>ECE Stage</t>
  </si>
  <si>
    <t>years</t>
  </si>
  <si>
    <t>Male (%)</t>
  </si>
  <si>
    <t>Female (%)</t>
  </si>
  <si>
    <t>male (0y) - percent</t>
  </si>
  <si>
    <t>female (0y) - percent</t>
  </si>
  <si>
    <t>average</t>
  </si>
  <si>
    <t>Instructions: Input data in skin coloured cells only. All other cells will be automatically populated using the data entered in 'inputs' sheet.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</si>
  <si>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sheet.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</si>
  <si>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 Read instructions highlighted in red colour under the tables (if available).</t>
    </r>
  </si>
  <si>
    <t>Instructions: Input data in skin coloured cells only. All other cells will be automatically populated.</t>
  </si>
  <si>
    <t>Baseline Population (Nationals)</t>
  </si>
  <si>
    <t>Baseline Population (Refugees)</t>
  </si>
  <si>
    <t>Population Projection Rate (Nationals)</t>
  </si>
  <si>
    <t>Population Projection Rate (Refugees)</t>
  </si>
  <si>
    <t>ECE Budget vis-à-vis Policy Options</t>
  </si>
  <si>
    <t>Option</t>
  </si>
  <si>
    <t>Full Package</t>
  </si>
  <si>
    <t>Explanations</t>
  </si>
  <si>
    <t>Full package means all the options added in the model are being exercised.</t>
  </si>
  <si>
    <t>Only Public Provision</t>
  </si>
  <si>
    <t>Only public provisions means that the government is taking care of public schools only and grants to private schools are not given.</t>
  </si>
  <si>
    <t>Business as Usual</t>
  </si>
  <si>
    <t>Business as usual assumes that no additional ECE intervention will take place and budget increase will depend on trends.</t>
  </si>
  <si>
    <t>No Development</t>
  </si>
  <si>
    <t>No Meals</t>
  </si>
  <si>
    <t>No development option assumes that the government will pick the cost of salary and non-salary expenses and increase development budget as per trends.</t>
  </si>
  <si>
    <t>No meals option assumes that the government will not pay for student meals. This cost can be passed onto parents.</t>
  </si>
  <si>
    <t>Instructions: All cells in this sheet will be automatically populated.</t>
  </si>
  <si>
    <t>Annual Inc (%)</t>
  </si>
  <si>
    <t>Special Inc (%)</t>
  </si>
  <si>
    <t>Monitoring and Evaluation</t>
  </si>
  <si>
    <t>per monitor</t>
  </si>
  <si>
    <t>ECE Accelerator Simulation Model</t>
  </si>
  <si>
    <t>Items Names</t>
  </si>
  <si>
    <t>S.No.</t>
  </si>
  <si>
    <t>Name</t>
  </si>
  <si>
    <t>WASH</t>
  </si>
  <si>
    <t>O&amp;M</t>
  </si>
  <si>
    <t>Classroom</t>
  </si>
  <si>
    <t>Teacher</t>
  </si>
  <si>
    <t>Caregiver</t>
  </si>
  <si>
    <t>Baseline Population (Special Needs Children)</t>
  </si>
  <si>
    <t>Migration Rates</t>
  </si>
  <si>
    <t>Enrolment (not including special needs children)</t>
  </si>
  <si>
    <t>Enrolment (special needs children)</t>
  </si>
  <si>
    <t>Specialized Staff for Special Needs Students in Public Schools</t>
  </si>
  <si>
    <t>Skilled</t>
  </si>
  <si>
    <t>Unskilled</t>
  </si>
  <si>
    <t>WASH Facilities (toilets)</t>
  </si>
  <si>
    <t>WASH Facilities (taps)</t>
  </si>
  <si>
    <t>Note: All the above unit costs should be entered on an annual basis (especially for human resource)</t>
  </si>
  <si>
    <t>Policy Decision (normal)</t>
  </si>
  <si>
    <t>Policy Decision (Migration Adjusted)</t>
  </si>
  <si>
    <t>Furniture</t>
  </si>
  <si>
    <t>Existing Special Needs Staff Gap - Public</t>
  </si>
  <si>
    <t>Existing Special Needs Staff</t>
  </si>
  <si>
    <t>New Special Needs Staff</t>
  </si>
  <si>
    <t>per person</t>
  </si>
  <si>
    <t>Special Needs Staff Salary</t>
  </si>
  <si>
    <t>this includes the unskilled teachers as well</t>
  </si>
  <si>
    <t>Capacity Building of Parents</t>
  </si>
  <si>
    <t>per parent</t>
  </si>
  <si>
    <t>Annual Inc.</t>
  </si>
  <si>
    <t>Achievement Rates</t>
  </si>
  <si>
    <t>Decline in Drop-out Rates</t>
  </si>
  <si>
    <t>Decline in Repetition Rates</t>
  </si>
  <si>
    <t>Increase of Enrolment over Years</t>
  </si>
  <si>
    <t>Pre-Primary Year 1</t>
  </si>
  <si>
    <t>Pre-Primary Year 2</t>
  </si>
  <si>
    <t>Pre-Primary Year 3</t>
  </si>
  <si>
    <t>Student Caregiver Ratios</t>
  </si>
  <si>
    <t>years to cover gap</t>
  </si>
  <si>
    <t>Addressing Existing Special Needs Staff Gap</t>
  </si>
  <si>
    <t>Increase in Private and Community Schools receiving Public Grants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</si>
  <si>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and 'policy decisions' sheets.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</si>
  <si>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</t>
    </r>
  </si>
  <si>
    <t>Total Budget - ECE</t>
  </si>
  <si>
    <t>Total Budget - Education</t>
  </si>
  <si>
    <t>ECE as Prop. of Education</t>
  </si>
  <si>
    <t>ECE Budget as Proportion of Education Budget vis-à-vis Policy Options</t>
  </si>
  <si>
    <t>Share of ECE in Edu Budget</t>
  </si>
  <si>
    <t>* Caregiver for this tool refers to human resource working in ECE schools and centers that is not considered teaching staff.</t>
  </si>
  <si>
    <t>** O&amp;M stands for Operations &amp; Maintenance</t>
  </si>
  <si>
    <t>2*</t>
  </si>
  <si>
    <t>8**</t>
  </si>
  <si>
    <t>Average cost per ECE room</t>
  </si>
  <si>
    <t>Not applicable</t>
  </si>
  <si>
    <t>Cost of average toilet in Govt School</t>
  </si>
  <si>
    <t>PKR</t>
  </si>
  <si>
    <t>5-yr</t>
  </si>
  <si>
    <t>baseline</t>
  </si>
  <si>
    <t>Additional Costs - Community Construction</t>
  </si>
  <si>
    <t>Community Construction</t>
  </si>
  <si>
    <t>unit cost includes the cost of the whole year</t>
  </si>
  <si>
    <t>Vouchers/Private</t>
  </si>
  <si>
    <t>Vouchers Provision</t>
  </si>
  <si>
    <t>option</t>
  </si>
  <si>
    <t>Voucher Costs</t>
  </si>
  <si>
    <t>Additional Enrolment</t>
  </si>
  <si>
    <t>Voucher Amount</t>
  </si>
  <si>
    <t>Voucher Amount per child</t>
  </si>
  <si>
    <t>per annum</t>
  </si>
  <si>
    <t>Financial Resources Required (with vouchers)</t>
  </si>
  <si>
    <t>Additional Costs - Considering Voucher Provision</t>
  </si>
  <si>
    <t>Full Package (with vouchers)</t>
  </si>
  <si>
    <t>Community construction assumes that all new classrooms will be built through community and not the government usual contracting.</t>
  </si>
  <si>
    <t>Full package (with vouchers)  means all the options added in the model are being exercised but x% (as set in policy decisions sheet) of additional enrolment is catered through vouchers for private schooling.</t>
  </si>
  <si>
    <t>• Enrolment for 'others' is estimated at 0.05 of public enrolment.</t>
  </si>
  <si>
    <t>• None of the public school ECE teachers are trained on ECE teaching and will need to go through extensive training.</t>
  </si>
  <si>
    <t>• ECE budget is calculated by dividing primary level budget by 6 (grade-wise proportional budget).</t>
  </si>
  <si>
    <t>abdullah_alam@yahoo.com</t>
  </si>
  <si>
    <t>• The population of children with special needs has been estimated based on the data on proportion of children (3-5 years) with a functional disability as per PSLM 2019-20. The figures are proportionally divided among the three ages.</t>
  </si>
  <si>
    <t>Note: The above can be replaced as per the country context. All other sheets in the model will automatically incorporate the change.</t>
  </si>
  <si>
    <t>Source: Population census 2017</t>
  </si>
  <si>
    <t>Source: Calculations based on PSLM 2019-20</t>
  </si>
  <si>
    <t>Source: I-SAPS Public Financing report</t>
  </si>
  <si>
    <t>billions</t>
  </si>
  <si>
    <t>Inputs for Policy Decisions</t>
  </si>
  <si>
    <t>Increase in Enrolment</t>
  </si>
  <si>
    <t>Source: Assumed</t>
  </si>
  <si>
    <t>Inputs</t>
  </si>
  <si>
    <t>Source: SELD</t>
  </si>
  <si>
    <t>Cost for construction of one additional class room in Govt School of Sindh</t>
  </si>
  <si>
    <t>This is approximate salary of fresh appointed Govt Primary School Teacher</t>
  </si>
  <si>
    <t>This is approximate salary average for a Govt Primary School Teacher</t>
  </si>
  <si>
    <t>There is no Caregiver in Sindh</t>
  </si>
  <si>
    <t>Source: Calculations using SELD EMIS data for public schools</t>
  </si>
  <si>
    <t>• Dropout rates at ECE level is taken as 10% for private and others category which may not represent the actual situation. However, efforts will be made during the simulation period to substantially reduce dropout rates in ECE.</t>
  </si>
  <si>
    <t>• The retention rates are assumed to be zero for public, private and other categories (no retention policy at pre-primary level).</t>
  </si>
  <si>
    <t>Source: SELD EMIS</t>
  </si>
  <si>
    <t>Source: Calculated through assumptions made using SELD EMIS</t>
  </si>
  <si>
    <t>Source: SELD EMIS data</t>
  </si>
  <si>
    <t>Source: Calculated through assumptions made using SELD EMIS data</t>
  </si>
  <si>
    <t>• Since the gap of Katchi/ECE classrooms is unknown, it is assumed that 75% of the schools will require new ECE classrooms.</t>
  </si>
  <si>
    <t>Dev as %age of ECE Budget</t>
  </si>
  <si>
    <t>• The development budget for education is available at disaggregated level for primary education. Based on the earlier years for which data is available, ECE development is assumed to be 3% of the total ECE budget.</t>
  </si>
  <si>
    <t>• Enrolment for private schools is estimated to be equal to the public schools.</t>
  </si>
  <si>
    <t>not used as different percentages were used for different years</t>
  </si>
  <si>
    <t>• Since the exact number of pre-primary teachers is unknown, the total number of primary teachers has been divided by 6 to reach onto the number of Katchi teachers. The number of ECE teachers provided by SELD has also been added.</t>
  </si>
  <si>
    <t>• Since the gap of Katchi/ECE teachers is unknown, it is assumed that 50% of the schools with ECE/katchi sections will require new ECE teacher.</t>
  </si>
  <si>
    <t>• The enrolment figures do not include children of ages more than 5 years. It is assumed that 75% of the enrolment in Katchi and ECE is of 3-5 years age.</t>
  </si>
  <si>
    <t>No Development or Meals</t>
  </si>
  <si>
    <t>Full package (with vouchers and community construction)  means all the options added in the model are being exercised but x% (as set in policy decisions sheet) of additional enrolment is catered through vouchers for private schooling and all construction is done through community construction.</t>
  </si>
  <si>
    <t>Full Package (with vouchers &amp; community construction)</t>
  </si>
  <si>
    <t>Full Package (with vouc. &amp; com. con.)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</si>
</sst>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10" fontId="0" fillId="0" borderId="0" xfId="0" applyNumberFormat="1" applyAlignment="1">
      <alignment horizontal="center"/>
    </xf>
    <xf numFmtId="0" fontId="5" fillId="0" borderId="0" xfId="0" applyFont="1"/>
    <xf numFmtId="3" fontId="0" fillId="0" borderId="1" xfId="0" applyNumberForma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9" fillId="0" borderId="0" xfId="0" applyFont="1"/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right"/>
    </xf>
    <xf numFmtId="0" fontId="8" fillId="6" borderId="1" xfId="0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49" fontId="8" fillId="6" borderId="1" xfId="0" applyNumberFormat="1" applyFon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5" borderId="0" xfId="0" applyFill="1" applyAlignment="1">
      <alignment horizontal="center"/>
    </xf>
    <xf numFmtId="0" fontId="8" fillId="0" borderId="0" xfId="0" applyFont="1"/>
    <xf numFmtId="0" fontId="1" fillId="4" borderId="0" xfId="0" applyFont="1" applyFill="1" applyAlignment="1">
      <alignment horizontal="center"/>
    </xf>
    <xf numFmtId="0" fontId="10" fillId="4" borderId="1" xfId="0" applyFont="1" applyFill="1" applyBorder="1" applyAlignment="1">
      <alignment horizontal="center"/>
    </xf>
    <xf numFmtId="3" fontId="0" fillId="9" borderId="1" xfId="0" applyNumberForma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3" fontId="0" fillId="10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3" fontId="8" fillId="6" borderId="1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4" fontId="8" fillId="14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8" fillId="6" borderId="1" xfId="0" applyNumberFormat="1" applyFont="1" applyFill="1" applyBorder="1" applyAlignment="1">
      <alignment horizontal="center" vertical="center"/>
    </xf>
    <xf numFmtId="9" fontId="0" fillId="5" borderId="1" xfId="1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2" fillId="0" borderId="0" xfId="0" applyFont="1"/>
    <xf numFmtId="9" fontId="8" fillId="14" borderId="1" xfId="1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3" fontId="0" fillId="16" borderId="1" xfId="0" applyNumberFormat="1" applyFill="1" applyBorder="1" applyAlignment="1">
      <alignment horizontal="center"/>
    </xf>
    <xf numFmtId="164" fontId="0" fillId="16" borderId="1" xfId="1" applyNumberFormat="1" applyFont="1" applyFill="1" applyBorder="1" applyAlignment="1">
      <alignment horizontal="center"/>
    </xf>
    <xf numFmtId="9" fontId="0" fillId="16" borderId="1" xfId="1" applyFont="1" applyFill="1" applyBorder="1" applyAlignment="1">
      <alignment horizontal="center"/>
    </xf>
    <xf numFmtId="10" fontId="0" fillId="16" borderId="1" xfId="1" applyNumberFormat="1" applyFont="1" applyFill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0" fillId="3" borderId="0" xfId="0" applyFill="1" applyAlignment="1">
      <alignment horizontal="center"/>
    </xf>
    <xf numFmtId="3" fontId="0" fillId="5" borderId="1" xfId="0" applyNumberFormat="1" applyFill="1" applyBorder="1" applyAlignment="1" applyProtection="1">
      <alignment horizontal="center"/>
      <protection locked="0"/>
    </xf>
    <xf numFmtId="10" fontId="0" fillId="16" borderId="1" xfId="1" applyNumberFormat="1" applyFont="1" applyFill="1" applyBorder="1" applyAlignment="1" applyProtection="1">
      <alignment horizontal="center"/>
      <protection locked="0"/>
    </xf>
    <xf numFmtId="9" fontId="8" fillId="5" borderId="1" xfId="0" applyNumberFormat="1" applyFont="1" applyFill="1" applyBorder="1" applyAlignment="1" applyProtection="1">
      <alignment horizont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Alignment="1" applyProtection="1">
      <alignment horizontal="center"/>
      <protection locked="0"/>
    </xf>
    <xf numFmtId="3" fontId="0" fillId="16" borderId="1" xfId="0" applyNumberFormat="1" applyFill="1" applyBorder="1" applyAlignment="1" applyProtection="1">
      <alignment horizontal="center"/>
      <protection locked="0"/>
    </xf>
    <xf numFmtId="9" fontId="0" fillId="5" borderId="1" xfId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4" fillId="0" borderId="0" xfId="0" applyFont="1" applyAlignment="1">
      <alignment horizontal="left"/>
    </xf>
    <xf numFmtId="10" fontId="0" fillId="5" borderId="0" xfId="0" applyNumberFormat="1" applyFill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164" fontId="0" fillId="5" borderId="1" xfId="1" applyNumberFormat="1" applyFont="1" applyFill="1" applyBorder="1" applyAlignment="1" applyProtection="1">
      <alignment horizontal="center"/>
      <protection locked="0"/>
    </xf>
    <xf numFmtId="3" fontId="0" fillId="5" borderId="0" xfId="0" applyNumberFormat="1" applyFill="1" applyAlignment="1" applyProtection="1">
      <alignment horizontal="center"/>
      <protection locked="0"/>
    </xf>
    <xf numFmtId="0" fontId="16" fillId="0" borderId="0" xfId="0" applyFont="1"/>
    <xf numFmtId="9" fontId="0" fillId="5" borderId="0" xfId="0" applyNumberFormat="1" applyFill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0" applyNumberFormat="1" applyFill="1" applyAlignment="1">
      <alignment horizontal="center"/>
    </xf>
    <xf numFmtId="10" fontId="0" fillId="2" borderId="0" xfId="0" applyNumberFormat="1" applyFill="1" applyAlignment="1" applyProtection="1">
      <alignment horizontal="center"/>
      <protection locked="0"/>
    </xf>
    <xf numFmtId="9" fontId="0" fillId="2" borderId="1" xfId="1" applyFont="1" applyFill="1" applyBorder="1" applyAlignment="1" applyProtection="1">
      <alignment horizontal="center"/>
      <protection locked="0"/>
    </xf>
    <xf numFmtId="10" fontId="0" fillId="0" borderId="1" xfId="1" applyNumberFormat="1" applyFont="1" applyFill="1" applyBorder="1" applyAlignment="1">
      <alignment horizontal="center"/>
    </xf>
    <xf numFmtId="9" fontId="0" fillId="0" borderId="1" xfId="1" applyFont="1" applyFill="1" applyBorder="1" applyAlignment="1" applyProtection="1">
      <alignment horizontal="center"/>
      <protection locked="0"/>
    </xf>
    <xf numFmtId="3" fontId="8" fillId="3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0" fillId="17" borderId="0" xfId="0" applyNumberFormat="1" applyFill="1" applyAlignment="1" applyProtection="1">
      <alignment horizontal="center"/>
      <protection locked="0"/>
    </xf>
    <xf numFmtId="3" fontId="0" fillId="17" borderId="1" xfId="0" applyNumberFormat="1" applyFill="1" applyBorder="1" applyAlignment="1" applyProtection="1">
      <alignment horizontal="center"/>
      <protection locked="0"/>
    </xf>
    <xf numFmtId="0" fontId="17" fillId="0" borderId="0" xfId="0" applyFont="1"/>
    <xf numFmtId="3" fontId="8" fillId="14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/>
    </xf>
    <xf numFmtId="2" fontId="0" fillId="0" borderId="0" xfId="0" applyNumberFormat="1"/>
    <xf numFmtId="0" fontId="19" fillId="0" borderId="0" xfId="0" applyFont="1"/>
    <xf numFmtId="4" fontId="0" fillId="0" borderId="1" xfId="0" applyNumberFormat="1" applyBorder="1" applyAlignment="1">
      <alignment horizontal="center"/>
    </xf>
    <xf numFmtId="0" fontId="0" fillId="3" borderId="0" xfId="0" applyFill="1"/>
    <xf numFmtId="3" fontId="17" fillId="19" borderId="1" xfId="0" applyNumberFormat="1" applyFont="1" applyFill="1" applyBorder="1" applyAlignment="1" applyProtection="1">
      <alignment horizontal="center"/>
      <protection locked="0"/>
    </xf>
    <xf numFmtId="3" fontId="17" fillId="19" borderId="6" xfId="0" applyNumberFormat="1" applyFont="1" applyFill="1" applyBorder="1" applyAlignment="1" applyProtection="1">
      <alignment horizontal="center"/>
      <protection locked="0"/>
    </xf>
    <xf numFmtId="3" fontId="17" fillId="19" borderId="4" xfId="0" applyNumberFormat="1" applyFont="1" applyFill="1" applyBorder="1" applyAlignment="1" applyProtection="1">
      <alignment horizontal="center"/>
      <protection locked="0"/>
    </xf>
    <xf numFmtId="3" fontId="17" fillId="19" borderId="7" xfId="0" applyNumberFormat="1" applyFont="1" applyFill="1" applyBorder="1" applyAlignment="1" applyProtection="1">
      <alignment horizontal="center"/>
      <protection locked="0"/>
    </xf>
    <xf numFmtId="10" fontId="1" fillId="13" borderId="1" xfId="0" applyNumberFormat="1" applyFont="1" applyFill="1" applyBorder="1" applyAlignment="1">
      <alignment horizontal="left" vertical="center"/>
    </xf>
    <xf numFmtId="9" fontId="0" fillId="0" borderId="0" xfId="1" applyFont="1" applyAlignment="1">
      <alignment horizontal="center"/>
    </xf>
    <xf numFmtId="3" fontId="0" fillId="20" borderId="1" xfId="0" applyNumberFormat="1" applyFill="1" applyBorder="1" applyAlignment="1">
      <alignment horizontal="center"/>
    </xf>
    <xf numFmtId="164" fontId="13" fillId="0" borderId="1" xfId="1" applyNumberFormat="1" applyFont="1" applyBorder="1" applyAlignment="1">
      <alignment horizontal="center" vertical="center"/>
    </xf>
    <xf numFmtId="9" fontId="1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8" borderId="3" xfId="0" applyFont="1" applyFill="1" applyBorder="1" applyAlignment="1" applyProtection="1">
      <alignment horizontal="center" vertical="center"/>
      <protection locked="0"/>
    </xf>
    <xf numFmtId="0" fontId="10" fillId="8" borderId="2" xfId="0" applyFont="1" applyFill="1" applyBorder="1" applyAlignment="1" applyProtection="1">
      <alignment horizontal="center" vertical="center"/>
      <protection locked="0"/>
    </xf>
    <xf numFmtId="0" fontId="10" fillId="8" borderId="4" xfId="0" applyFont="1" applyFill="1" applyBorder="1" applyAlignment="1" applyProtection="1">
      <alignment horizontal="center" vertical="center"/>
      <protection locked="0"/>
    </xf>
    <xf numFmtId="0" fontId="1" fillId="12" borderId="3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4" xfId="0" applyFont="1" applyFill="1" applyBorder="1" applyAlignment="1" applyProtection="1">
      <alignment horizontal="center" vertical="center"/>
      <protection locked="0"/>
    </xf>
    <xf numFmtId="164" fontId="8" fillId="14" borderId="1" xfId="1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100"/>
              <a:t>ECE Costs (</a:t>
            </a:r>
            <a:r>
              <a:rPr lang="en-US" sz="1100" i="1"/>
              <a:t>in PKR millions</a:t>
            </a:r>
            <a:r>
              <a:rPr lang="en-US" sz="1100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5942003929740064E-2"/>
          <c:y val="0.10792567706653222"/>
          <c:w val="0.94811599214051989"/>
          <c:h val="0.73582681371225733"/>
        </c:manualLayout>
      </c:layout>
      <c:lineChart>
        <c:grouping val="standard"/>
        <c:varyColors val="0"/>
        <c:ser>
          <c:idx val="1"/>
          <c:order val="0"/>
          <c:tx>
            <c:strRef>
              <c:f>Dashboard!$N$4</c:f>
              <c:strCache>
                <c:ptCount val="1"/>
                <c:pt idx="0">
                  <c:v>Salary Budget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4.7044476269426996E-2"/>
                  <c:y val="3.117398771982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290-7341-ACA6-8EEAC734A9A4}"/>
                </c:ext>
              </c:extLst>
            </c:dLbl>
            <c:dLbl>
              <c:idx val="1"/>
              <c:layout>
                <c:manualLayout>
                  <c:x val="-4.491672971721410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290-7341-ACA6-8EEAC734A9A4}"/>
                </c:ext>
              </c:extLst>
            </c:dLbl>
            <c:dLbl>
              <c:idx val="2"/>
              <c:layout>
                <c:manualLayout>
                  <c:x val="-3.6405743508362585E-2"/>
                  <c:y val="-3.35878375715939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290-7341-ACA6-8EEAC734A9A4}"/>
                </c:ext>
              </c:extLst>
            </c:dLbl>
            <c:dLbl>
              <c:idx val="3"/>
              <c:layout>
                <c:manualLayout>
                  <c:x val="-5.555546247827855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290-7341-ACA6-8EEAC734A9A4}"/>
                </c:ext>
              </c:extLst>
            </c:dLbl>
            <c:dLbl>
              <c:idx val="4"/>
              <c:layout>
                <c:manualLayout>
                  <c:x val="-4.7044476269426996E-2"/>
                  <c:y val="-3.3587837571593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290-7341-ACA6-8EEAC734A9A4}"/>
                </c:ext>
              </c:extLst>
            </c:dLbl>
            <c:dLbl>
              <c:idx val="5"/>
              <c:layout>
                <c:manualLayout>
                  <c:x val="-3.8533490060575437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290-7341-ACA6-8EEAC734A9A4}"/>
                </c:ext>
              </c:extLst>
            </c:dLbl>
            <c:dLbl>
              <c:idx val="6"/>
              <c:layout>
                <c:manualLayout>
                  <c:x val="-4.917222282163996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290-7341-ACA6-8EEAC734A9A4}"/>
                </c:ext>
              </c:extLst>
            </c:dLbl>
            <c:dLbl>
              <c:idx val="7"/>
              <c:layout>
                <c:manualLayout>
                  <c:x val="-4.917222282163988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290-7341-ACA6-8EEAC734A9A4}"/>
                </c:ext>
              </c:extLst>
            </c:dLbl>
            <c:dLbl>
              <c:idx val="8"/>
              <c:layout>
                <c:manualLayout>
                  <c:x val="-5.1784324907903759E-2"/>
                  <c:y val="-2.47566795773097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Dashboard!$O$4:$AB$4</c:f>
              <c:numCache>
                <c:formatCode>#,##0</c:formatCode>
                <c:ptCount val="14"/>
                <c:pt idx="0">
                  <c:v>15547.356933627962</c:v>
                </c:pt>
                <c:pt idx="1">
                  <c:v>17616.31152422983</c:v>
                </c:pt>
                <c:pt idx="2">
                  <c:v>18242.873470697617</c:v>
                </c:pt>
                <c:pt idx="3">
                  <c:v>19249.853087580519</c:v>
                </c:pt>
                <c:pt idx="4">
                  <c:v>20467.431286441686</c:v>
                </c:pt>
                <c:pt idx="5">
                  <c:v>21831.028005817534</c:v>
                </c:pt>
                <c:pt idx="6">
                  <c:v>23610.566962720364</c:v>
                </c:pt>
                <c:pt idx="7">
                  <c:v>25101.091665198808</c:v>
                </c:pt>
                <c:pt idx="8">
                  <c:v>27084.35594983726</c:v>
                </c:pt>
                <c:pt idx="9">
                  <c:v>28861.99259729758</c:v>
                </c:pt>
                <c:pt idx="10">
                  <c:v>30994.186181737954</c:v>
                </c:pt>
                <c:pt idx="11">
                  <c:v>32326.89667427052</c:v>
                </c:pt>
                <c:pt idx="12">
                  <c:v>34852.187328983695</c:v>
                </c:pt>
                <c:pt idx="13">
                  <c:v>37423.275605795308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290-7341-ACA6-8EEAC734A9A4}"/>
            </c:ext>
          </c:extLst>
        </c:ser>
        <c:ser>
          <c:idx val="2"/>
          <c:order val="1"/>
          <c:tx>
            <c:strRef>
              <c:f>Dashboard!$N$5</c:f>
              <c:strCache>
                <c:ptCount val="1"/>
                <c:pt idx="0">
                  <c:v>Non-Salary Budget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1.892689196877895E-3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290-7341-ACA6-8EEAC734A9A4}"/>
                </c:ext>
              </c:extLst>
            </c:dLbl>
            <c:dLbl>
              <c:idx val="1"/>
              <c:layout>
                <c:manualLayout>
                  <c:x val="-3.4828195355950199E-2"/>
                  <c:y val="-2.46641957967396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290-7341-ACA6-8EEAC734A9A4}"/>
                </c:ext>
              </c:extLst>
            </c:dLbl>
            <c:dLbl>
              <c:idx val="2"/>
              <c:layout>
                <c:manualLayout>
                  <c:x val="-4.5466928117014666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290-7341-ACA6-8EEAC734A9A4}"/>
                </c:ext>
              </c:extLst>
            </c:dLbl>
            <c:dLbl>
              <c:idx val="3"/>
              <c:layout>
                <c:manualLayout>
                  <c:x val="-4.3339181564801779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290-7341-ACA6-8EEAC734A9A4}"/>
                </c:ext>
              </c:extLst>
            </c:dLbl>
            <c:dLbl>
              <c:idx val="4"/>
              <c:layout>
                <c:manualLayout>
                  <c:x val="-4.5466928117014749E-2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290-7341-ACA6-8EEAC734A9A4}"/>
                </c:ext>
              </c:extLst>
            </c:dLbl>
            <c:dLbl>
              <c:idx val="5"/>
              <c:layout>
                <c:manualLayout>
                  <c:x val="-4.3339181564801779E-2"/>
                  <c:y val="-2.7993148319414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290-7341-ACA6-8EEAC734A9A4}"/>
                </c:ext>
              </c:extLst>
            </c:dLbl>
            <c:dLbl>
              <c:idx val="6"/>
              <c:layout>
                <c:manualLayout>
                  <c:x val="-4.3339181564801856E-2"/>
                  <c:y val="-2.2105709656558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290-7341-ACA6-8EEAC734A9A4}"/>
                </c:ext>
              </c:extLst>
            </c:dLbl>
            <c:dLbl>
              <c:idx val="7"/>
              <c:layout>
                <c:manualLayout>
                  <c:x val="-4.7594674669227559E-2"/>
                  <c:y val="-2.79931483194144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290-7341-ACA6-8EEAC734A9A4}"/>
                </c:ext>
              </c:extLst>
            </c:dLbl>
            <c:dLbl>
              <c:idx val="8"/>
              <c:layout>
                <c:manualLayout>
                  <c:x val="-4.5466928117014666E-2"/>
                  <c:y val="-2.46641957967395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Dashboard!$O$5:$AB$5</c:f>
              <c:numCache>
                <c:formatCode>#,##0</c:formatCode>
                <c:ptCount val="14"/>
                <c:pt idx="0">
                  <c:v>227.61506637203527</c:v>
                </c:pt>
                <c:pt idx="1">
                  <c:v>662.47920800923885</c:v>
                </c:pt>
                <c:pt idx="2">
                  <c:v>933.74693166016266</c:v>
                </c:pt>
                <c:pt idx="3">
                  <c:v>1256.8031563728543</c:v>
                </c:pt>
                <c:pt idx="4">
                  <c:v>1610.5202025528883</c:v>
                </c:pt>
                <c:pt idx="5">
                  <c:v>2008.3762406759479</c:v>
                </c:pt>
                <c:pt idx="6">
                  <c:v>2443.4112870756248</c:v>
                </c:pt>
                <c:pt idx="7">
                  <c:v>2905.9425089898332</c:v>
                </c:pt>
                <c:pt idx="8">
                  <c:v>3425.6405799487416</c:v>
                </c:pt>
                <c:pt idx="9">
                  <c:v>3975.4400741715758</c:v>
                </c:pt>
                <c:pt idx="10">
                  <c:v>4203.6098997648387</c:v>
                </c:pt>
                <c:pt idx="11">
                  <c:v>4319.2926393559974</c:v>
                </c:pt>
                <c:pt idx="12">
                  <c:v>4572.5025907609961</c:v>
                </c:pt>
                <c:pt idx="13">
                  <c:v>4842.1095084350045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F290-7341-ACA6-8EEAC734A9A4}"/>
            </c:ext>
          </c:extLst>
        </c:ser>
        <c:ser>
          <c:idx val="3"/>
          <c:order val="2"/>
          <c:tx>
            <c:strRef>
              <c:f>Dashboard!$N$6</c:f>
              <c:strCache>
                <c:ptCount val="1"/>
                <c:pt idx="0">
                  <c:v>Development Budget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7.7556361828159837E-2"/>
                  <c:y val="-2.18129602458816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290-7341-ACA6-8EEAC734A9A4}"/>
                </c:ext>
              </c:extLst>
            </c:dLbl>
            <c:dLbl>
              <c:idx val="2"/>
              <c:layout>
                <c:manualLayout>
                  <c:x val="-4.0661236612788365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290-7341-ACA6-8EEAC734A9A4}"/>
                </c:ext>
              </c:extLst>
            </c:dLbl>
            <c:dLbl>
              <c:idx val="3"/>
              <c:layout>
                <c:manualLayout>
                  <c:x val="-3.6405743508362627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290-7341-ACA6-8EEAC734A9A4}"/>
                </c:ext>
              </c:extLst>
            </c:dLbl>
            <c:dLbl>
              <c:idx val="4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290-7341-ACA6-8EEAC734A9A4}"/>
                </c:ext>
              </c:extLst>
            </c:dLbl>
            <c:dLbl>
              <c:idx val="5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290-7341-ACA6-8EEAC734A9A4}"/>
                </c:ext>
              </c:extLst>
            </c:dLbl>
            <c:dLbl>
              <c:idx val="6"/>
              <c:layout>
                <c:manualLayout>
                  <c:x val="-3.0022503851723878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F290-7341-ACA6-8EEAC734A9A4}"/>
                </c:ext>
              </c:extLst>
            </c:dLbl>
            <c:dLbl>
              <c:idx val="7"/>
              <c:layout>
                <c:manualLayout>
                  <c:x val="-1.7256024538446692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290-7341-ACA6-8EEAC734A9A4}"/>
                </c:ext>
              </c:extLst>
            </c:dLbl>
            <c:dLbl>
              <c:idx val="8"/>
              <c:layout>
                <c:manualLayout>
                  <c:x val="-3.476235249020064E-2"/>
                  <c:y val="-3.0644118240165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Dashboard!$O$6:$AB$6</c:f>
              <c:numCache>
                <c:formatCode>#,##0</c:formatCode>
                <c:ptCount val="14"/>
                <c:pt idx="0">
                  <c:v>472.14595886724425</c:v>
                </c:pt>
                <c:pt idx="1">
                  <c:v>6663.7516670471359</c:v>
                </c:pt>
                <c:pt idx="2">
                  <c:v>6694.3528229417188</c:v>
                </c:pt>
                <c:pt idx="3">
                  <c:v>7035.3243746321277</c:v>
                </c:pt>
                <c:pt idx="4">
                  <c:v>7754.8032933658442</c:v>
                </c:pt>
                <c:pt idx="5">
                  <c:v>8653.4853870768839</c:v>
                </c:pt>
                <c:pt idx="6">
                  <c:v>10477.182522163625</c:v>
                </c:pt>
                <c:pt idx="7">
                  <c:v>11118.717288575059</c:v>
                </c:pt>
                <c:pt idx="8">
                  <c:v>12913.512122341965</c:v>
                </c:pt>
                <c:pt idx="9">
                  <c:v>13790.556637169471</c:v>
                </c:pt>
                <c:pt idx="10">
                  <c:v>15334.47774867063</c:v>
                </c:pt>
                <c:pt idx="11">
                  <c:v>10835.203598651027</c:v>
                </c:pt>
                <c:pt idx="12">
                  <c:v>12680.034083784356</c:v>
                </c:pt>
                <c:pt idx="13">
                  <c:v>14048.658623368692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F290-7341-ACA6-8EEAC734A9A4}"/>
            </c:ext>
          </c:extLst>
        </c:ser>
        <c:ser>
          <c:idx val="4"/>
          <c:order val="3"/>
          <c:tx>
            <c:strRef>
              <c:f>Dashboard!$N$7</c:f>
              <c:strCache>
                <c:ptCount val="1"/>
                <c:pt idx="0">
                  <c:v>Total Budget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6.6194195239343001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Dashboard!$O$7:$AB$7</c:f>
              <c:numCache>
                <c:formatCode>#,##0</c:formatCode>
                <c:ptCount val="14"/>
                <c:pt idx="0">
                  <c:v>16247.117958867242</c:v>
                </c:pt>
                <c:pt idx="1">
                  <c:v>24942.542399286209</c:v>
                </c:pt>
                <c:pt idx="2">
                  <c:v>25870.973225299498</c:v>
                </c:pt>
                <c:pt idx="3">
                  <c:v>27541.980618585501</c:v>
                </c:pt>
                <c:pt idx="4">
                  <c:v>29832.754782360418</c:v>
                </c:pt>
                <c:pt idx="5">
                  <c:v>32492.889633570365</c:v>
                </c:pt>
                <c:pt idx="6">
                  <c:v>36531.160771959607</c:v>
                </c:pt>
                <c:pt idx="7">
                  <c:v>39125.751462763699</c:v>
                </c:pt>
                <c:pt idx="8">
                  <c:v>43423.508652127966</c:v>
                </c:pt>
                <c:pt idx="9">
                  <c:v>46627.989308638629</c:v>
                </c:pt>
                <c:pt idx="10">
                  <c:v>50532.273830173421</c:v>
                </c:pt>
                <c:pt idx="11">
                  <c:v>47481.392912277544</c:v>
                </c:pt>
                <c:pt idx="12">
                  <c:v>52104.724003529045</c:v>
                </c:pt>
                <c:pt idx="13">
                  <c:v>56314.043737599008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F290-7341-ACA6-8EEAC734A9A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933978400"/>
        <c:axId val="933980064"/>
      </c:lineChart>
      <c:catAx>
        <c:axId val="9339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980064"/>
        <c:crosses val="autoZero"/>
        <c:auto val="1"/>
        <c:lblAlgn val="ctr"/>
        <c:lblOffset val="100"/>
        <c:noMultiLvlLbl val="0"/>
      </c:catAx>
      <c:valAx>
        <c:axId val="933980064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93397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711672360475391E-2"/>
          <c:y val="0.92048584989330862"/>
          <c:w val="0.95049385441911916"/>
          <c:h val="5.99303934389398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5">
        <a:lumMod val="50000"/>
      </a:schemeClr>
    </a:solidFill>
    <a:ln>
      <a:noFill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Public Share of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Enrolment!$A$45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8799957765270891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Enrolment!$C$45:$P$45</c:f>
              <c:numCache>
                <c:formatCode>0%</c:formatCode>
                <c:ptCount val="14"/>
                <c:pt idx="0">
                  <c:v>0.48780487804878048</c:v>
                </c:pt>
                <c:pt idx="1">
                  <c:v>0.48898571774388772</c:v>
                </c:pt>
                <c:pt idx="2">
                  <c:v>0.4901663999846238</c:v>
                </c:pt>
                <c:pt idx="3">
                  <c:v>0.49134691026586075</c:v>
                </c:pt>
                <c:pt idx="4">
                  <c:v>0.49252723409092974</c:v>
                </c:pt>
                <c:pt idx="5">
                  <c:v>0.49617017372376515</c:v>
                </c:pt>
                <c:pt idx="6">
                  <c:v>0.4987286765982345</c:v>
                </c:pt>
                <c:pt idx="7">
                  <c:v>0.50128613052276749</c:v>
                </c:pt>
                <c:pt idx="8">
                  <c:v>0.50393392575972196</c:v>
                </c:pt>
                <c:pt idx="9">
                  <c:v>0.50657719853783123</c:v>
                </c:pt>
                <c:pt idx="10">
                  <c:v>0.5092158783771884</c:v>
                </c:pt>
                <c:pt idx="11">
                  <c:v>0.51193349072759053</c:v>
                </c:pt>
                <c:pt idx="12">
                  <c:v>0.51464139663514052</c:v>
                </c:pt>
                <c:pt idx="13">
                  <c:v>0.51733968247435203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52-FC4C-A5B0-3081D01D3F52}"/>
            </c:ext>
          </c:extLst>
        </c:ser>
        <c:ser>
          <c:idx val="2"/>
          <c:order val="1"/>
          <c:tx>
            <c:strRef>
              <c:f>Enrolment!$A$46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52-FC4C-A5B0-3081D01D3F52}"/>
                </c:ext>
              </c:extLst>
            </c:dLbl>
            <c:dLbl>
              <c:idx val="1"/>
              <c:layout>
                <c:manualLayout>
                  <c:x val="-4.6419006907937911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52-FC4C-A5B0-3081D01D3F52}"/>
                </c:ext>
              </c:extLst>
            </c:dLbl>
            <c:dLbl>
              <c:idx val="2"/>
              <c:layout>
                <c:manualLayout>
                  <c:x val="-4.133964081282656E-2"/>
                  <c:y val="4.36281041792853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52-FC4C-A5B0-3081D01D3F52}"/>
                </c:ext>
              </c:extLst>
            </c:dLbl>
            <c:dLbl>
              <c:idx val="3"/>
              <c:layout>
                <c:manualLayout>
                  <c:x val="-4.641900690793789E-2"/>
                  <c:y val="3.849989905108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52-FC4C-A5B0-3081D01D3F52}"/>
                </c:ext>
              </c:extLst>
            </c:dLbl>
            <c:dLbl>
              <c:idx val="4"/>
              <c:layout>
                <c:manualLayout>
                  <c:x val="-4.13396408128266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52-FC4C-A5B0-3081D01D3F52}"/>
                </c:ext>
              </c:extLst>
            </c:dLbl>
            <c:dLbl>
              <c:idx val="5"/>
              <c:layout>
                <c:manualLayout>
                  <c:x val="-4.133964081282665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52-FC4C-A5B0-3081D01D3F52}"/>
                </c:ext>
              </c:extLst>
            </c:dLbl>
            <c:dLbl>
              <c:idx val="6"/>
              <c:layout>
                <c:manualLayout>
                  <c:x val="-4.133964081282656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752-FC4C-A5B0-3081D01D3F52}"/>
                </c:ext>
              </c:extLst>
            </c:dLbl>
            <c:dLbl>
              <c:idx val="7"/>
              <c:layout>
                <c:manualLayout>
                  <c:x val="-4.133964081282665E-2"/>
                  <c:y val="4.3628104179285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52-FC4C-A5B0-3081D01D3F52}"/>
                </c:ext>
              </c:extLst>
            </c:dLbl>
            <c:dLbl>
              <c:idx val="8"/>
              <c:layout>
                <c:manualLayout>
                  <c:x val="-4.133964081282656E-2"/>
                  <c:y val="4.87563093074904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752-FC4C-A5B0-3081D01D3F52}"/>
                </c:ext>
              </c:extLst>
            </c:dLbl>
            <c:dLbl>
              <c:idx val="9"/>
              <c:layout>
                <c:manualLayout>
                  <c:x val="-4.133964081282656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Enrolment!$C$46:$P$46</c:f>
              <c:numCache>
                <c:formatCode>0%</c:formatCode>
                <c:ptCount val="14"/>
                <c:pt idx="0">
                  <c:v>0.48780487804878048</c:v>
                </c:pt>
                <c:pt idx="1">
                  <c:v>0.48898571774388766</c:v>
                </c:pt>
                <c:pt idx="2">
                  <c:v>0.4901663999846238</c:v>
                </c:pt>
                <c:pt idx="3">
                  <c:v>0.49134691026586075</c:v>
                </c:pt>
                <c:pt idx="4">
                  <c:v>0.49498991941940895</c:v>
                </c:pt>
                <c:pt idx="5">
                  <c:v>0.49863317633758614</c:v>
                </c:pt>
                <c:pt idx="6">
                  <c:v>0.50360716311515719</c:v>
                </c:pt>
                <c:pt idx="7">
                  <c:v>0.50857932080557333</c:v>
                </c:pt>
                <c:pt idx="8">
                  <c:v>0.51361703120099556</c:v>
                </c:pt>
                <c:pt idx="9">
                  <c:v>0.51864767983934856</c:v>
                </c:pt>
                <c:pt idx="10">
                  <c:v>0.52603416053979735</c:v>
                </c:pt>
                <c:pt idx="11">
                  <c:v>0.53344367324702224</c:v>
                </c:pt>
                <c:pt idx="12">
                  <c:v>0.54086438816705829</c:v>
                </c:pt>
                <c:pt idx="13">
                  <c:v>0.54825185654511799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752-FC4C-A5B0-3081D01D3F52}"/>
            </c:ext>
          </c:extLst>
        </c:ser>
        <c:ser>
          <c:idx val="3"/>
          <c:order val="2"/>
          <c:tx>
            <c:strRef>
              <c:f>Enrolment!$A$47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752-FC4C-A5B0-3081D01D3F52}"/>
                </c:ext>
              </c:extLst>
            </c:dLbl>
            <c:dLbl>
              <c:idx val="1"/>
              <c:layout>
                <c:manualLayout>
                  <c:x val="-4.1339640812826581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752-FC4C-A5B0-3081D01D3F52}"/>
                </c:ext>
              </c:extLst>
            </c:dLbl>
            <c:dLbl>
              <c:idx val="2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752-FC4C-A5B0-3081D01D3F52}"/>
                </c:ext>
              </c:extLst>
            </c:dLbl>
            <c:dLbl>
              <c:idx val="3"/>
              <c:layout>
                <c:manualLayout>
                  <c:x val="-4.133964081282656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752-FC4C-A5B0-3081D01D3F52}"/>
                </c:ext>
              </c:extLst>
            </c:dLbl>
            <c:dLbl>
              <c:idx val="4"/>
              <c:layout>
                <c:manualLayout>
                  <c:x val="-4.133964081282665E-2"/>
                  <c:y val="-1.79103573591763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752-FC4C-A5B0-3081D01D3F52}"/>
                </c:ext>
              </c:extLst>
            </c:dLbl>
            <c:dLbl>
              <c:idx val="5"/>
              <c:layout>
                <c:manualLayout>
                  <c:x val="-4.133964081282665E-2"/>
                  <c:y val="-1.27821522309711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752-FC4C-A5B0-3081D01D3F52}"/>
                </c:ext>
              </c:extLst>
            </c:dLbl>
            <c:dLbl>
              <c:idx val="6"/>
              <c:layout>
                <c:manualLayout>
                  <c:x val="-4.133964081282656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752-FC4C-A5B0-3081D01D3F52}"/>
                </c:ext>
              </c:extLst>
            </c:dLbl>
            <c:dLbl>
              <c:idx val="7"/>
              <c:layout>
                <c:manualLayout>
                  <c:x val="-4.133964081282665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752-FC4C-A5B0-3081D01D3F52}"/>
                </c:ext>
              </c:extLst>
            </c:dLbl>
            <c:dLbl>
              <c:idx val="8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752-FC4C-A5B0-3081D01D3F52}"/>
                </c:ext>
              </c:extLst>
            </c:dLbl>
            <c:dLbl>
              <c:idx val="9"/>
              <c:layout>
                <c:manualLayout>
                  <c:x val="-1.3403127289714243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Enrolment!$C$47:$P$47</c:f>
              <c:numCache>
                <c:formatCode>0%</c:formatCode>
                <c:ptCount val="14"/>
                <c:pt idx="0">
                  <c:v>0.48780487804878048</c:v>
                </c:pt>
                <c:pt idx="1">
                  <c:v>0.48898571774388772</c:v>
                </c:pt>
                <c:pt idx="2">
                  <c:v>0.4901663999846238</c:v>
                </c:pt>
                <c:pt idx="3">
                  <c:v>0.4913469102658608</c:v>
                </c:pt>
                <c:pt idx="4">
                  <c:v>0.49360737721825909</c:v>
                </c:pt>
                <c:pt idx="5">
                  <c:v>0.49725047778161258</c:v>
                </c:pt>
                <c:pt idx="6">
                  <c:v>0.5008743054055661</c:v>
                </c:pt>
                <c:pt idx="7">
                  <c:v>0.50450268184850866</c:v>
                </c:pt>
                <c:pt idx="8">
                  <c:v>0.50821640630416831</c:v>
                </c:pt>
                <c:pt idx="9">
                  <c:v>0.51193057982747714</c:v>
                </c:pt>
                <c:pt idx="10">
                  <c:v>0.51671691436582279</c:v>
                </c:pt>
                <c:pt idx="11">
                  <c:v>0.52158139821801819</c:v>
                </c:pt>
                <c:pt idx="12">
                  <c:v>0.52653058773536354</c:v>
                </c:pt>
                <c:pt idx="13">
                  <c:v>0.53150697465606456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E752-FC4C-A5B0-3081D01D3F5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Teachers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'Human Resource'!$B$66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98-CE49-A0DF-0339DA1D33CE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98-CE49-A0DF-0339DA1D33CE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98-CE49-A0DF-0339DA1D33CE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98-CE49-A0DF-0339DA1D33CE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98-CE49-A0DF-0339DA1D33CE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98-CE49-A0DF-0339DA1D3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Resource'!$D$66:$P$66</c:f>
              <c:numCache>
                <c:formatCode>#,##0</c:formatCode>
                <c:ptCount val="13"/>
                <c:pt idx="0">
                  <c:v>486.89391666666677</c:v>
                </c:pt>
                <c:pt idx="1">
                  <c:v>488.43668916666638</c:v>
                </c:pt>
                <c:pt idx="2">
                  <c:v>489.99488939166758</c:v>
                </c:pt>
                <c:pt idx="3">
                  <c:v>491.56867161891614</c:v>
                </c:pt>
                <c:pt idx="4">
                  <c:v>653.69971667021161</c:v>
                </c:pt>
                <c:pt idx="5">
                  <c:v>823.87373317209028</c:v>
                </c:pt>
                <c:pt idx="6">
                  <c:v>838.61144516725324</c:v>
                </c:pt>
                <c:pt idx="7">
                  <c:v>1027.5161624741411</c:v>
                </c:pt>
                <c:pt idx="8">
                  <c:v>1055.3121423064381</c:v>
                </c:pt>
                <c:pt idx="9">
                  <c:v>1084.2199613320292</c:v>
                </c:pt>
                <c:pt idx="10">
                  <c:v>977.08428306497319</c:v>
                </c:pt>
                <c:pt idx="11">
                  <c:v>1025.938497218222</c:v>
                </c:pt>
                <c:pt idx="12">
                  <c:v>1077.2354220791333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98-CE49-A0DF-0339DA1D33CE}"/>
            </c:ext>
          </c:extLst>
        </c:ser>
        <c:ser>
          <c:idx val="1"/>
          <c:order val="1"/>
          <c:tx>
            <c:strRef>
              <c:f>'Human Resource'!$B$67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98-CE49-A0DF-0339DA1D3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Resource'!$D$67:$P$67</c:f>
              <c:numCache>
                <c:formatCode>#,##0</c:formatCode>
                <c:ptCount val="13"/>
                <c:pt idx="0">
                  <c:v>1224.6310833333332</c:v>
                </c:pt>
                <c:pt idx="1">
                  <c:v>1225.8305608333342</c:v>
                </c:pt>
                <c:pt idx="2">
                  <c:v>1227.0420331083335</c:v>
                </c:pt>
                <c:pt idx="3">
                  <c:v>1351.8479068788331</c:v>
                </c:pt>
                <c:pt idx="4">
                  <c:v>1356.7911983497443</c:v>
                </c:pt>
                <c:pt idx="5">
                  <c:v>1618.9833779668106</c:v>
                </c:pt>
                <c:pt idx="6">
                  <c:v>1639.5553797521493</c:v>
                </c:pt>
                <c:pt idx="7">
                  <c:v>1800.0169936777947</c:v>
                </c:pt>
                <c:pt idx="8">
                  <c:v>1834.7836766950165</c:v>
                </c:pt>
                <c:pt idx="9">
                  <c:v>2024.6097659690558</c:v>
                </c:pt>
                <c:pt idx="10">
                  <c:v>1137.6423550261766</c:v>
                </c:pt>
                <c:pt idx="11">
                  <c:v>1391.1740798605799</c:v>
                </c:pt>
                <c:pt idx="12">
                  <c:v>1502.4680062494278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98-CE49-A0DF-0339DA1D33CE}"/>
            </c:ext>
          </c:extLst>
        </c:ser>
        <c:ser>
          <c:idx val="2"/>
          <c:order val="2"/>
          <c:tx>
            <c:strRef>
              <c:f>'Human Resource'!$B$68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Resource'!$D$68:$P$68</c:f>
              <c:numCache>
                <c:formatCode>#,##0</c:formatCode>
                <c:ptCount val="13"/>
                <c:pt idx="0">
                  <c:v>1711.5250000000001</c:v>
                </c:pt>
                <c:pt idx="1">
                  <c:v>1714.2672500000006</c:v>
                </c:pt>
                <c:pt idx="2">
                  <c:v>1717.0369225000011</c:v>
                </c:pt>
                <c:pt idx="3">
                  <c:v>1843.4165784977492</c:v>
                </c:pt>
                <c:pt idx="4">
                  <c:v>2010.4909150199558</c:v>
                </c:pt>
                <c:pt idx="5">
                  <c:v>2442.857111138901</c:v>
                </c:pt>
                <c:pt idx="6">
                  <c:v>2478.1668249194026</c:v>
                </c:pt>
                <c:pt idx="7">
                  <c:v>2827.5331561519356</c:v>
                </c:pt>
                <c:pt idx="8">
                  <c:v>2890.0958190014544</c:v>
                </c:pt>
                <c:pt idx="9">
                  <c:v>3108.8297273010849</c:v>
                </c:pt>
                <c:pt idx="10">
                  <c:v>2114.7266380911497</c:v>
                </c:pt>
                <c:pt idx="11">
                  <c:v>2417.1125770788021</c:v>
                </c:pt>
                <c:pt idx="12">
                  <c:v>2579.7034283285611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98-CE49-A0DF-0339DA1D33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Classrooms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'Classrooms &amp; Materials'!$B$69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691-3C46-B7C2-29FBC88890F5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691-3C46-B7C2-29FBC88890F5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691-3C46-B7C2-29FBC88890F5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691-3C46-B7C2-29FBC88890F5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691-3C46-B7C2-29FBC88890F5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691-3C46-B7C2-29FBC8889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Materials'!$D$69:$P$69</c:f>
              <c:numCache>
                <c:formatCode>#,##0</c:formatCode>
                <c:ptCount val="13"/>
                <c:pt idx="0">
                  <c:v>1023.1647500000001</c:v>
                </c:pt>
                <c:pt idx="1">
                  <c:v>1024.7075224999999</c:v>
                </c:pt>
                <c:pt idx="2">
                  <c:v>1026.2657227250011</c:v>
                </c:pt>
                <c:pt idx="3">
                  <c:v>1027.8395049522496</c:v>
                </c:pt>
                <c:pt idx="4">
                  <c:v>1189.970550003545</c:v>
                </c:pt>
                <c:pt idx="5">
                  <c:v>1360.1445665054237</c:v>
                </c:pt>
                <c:pt idx="6">
                  <c:v>1374.8822785005866</c:v>
                </c:pt>
                <c:pt idx="7">
                  <c:v>1563.7869958074743</c:v>
                </c:pt>
                <c:pt idx="8">
                  <c:v>1591.5829756397716</c:v>
                </c:pt>
                <c:pt idx="9">
                  <c:v>1620.4907946653625</c:v>
                </c:pt>
                <c:pt idx="10">
                  <c:v>977.08428306497319</c:v>
                </c:pt>
                <c:pt idx="11">
                  <c:v>1025.938497218222</c:v>
                </c:pt>
                <c:pt idx="12">
                  <c:v>1077.2354220791333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91-3C46-B7C2-29FBC88890F5}"/>
            </c:ext>
          </c:extLst>
        </c:ser>
        <c:ser>
          <c:idx val="1"/>
          <c:order val="1"/>
          <c:tx>
            <c:strRef>
              <c:f>'Classrooms &amp; Materials'!$B$70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691-3C46-B7C2-29FBC8889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Materials'!$D$70:$P$70</c:f>
              <c:numCache>
                <c:formatCode>#,##0</c:formatCode>
                <c:ptCount val="13"/>
                <c:pt idx="0">
                  <c:v>961.43524999999977</c:v>
                </c:pt>
                <c:pt idx="1">
                  <c:v>962.63472750000074</c:v>
                </c:pt>
                <c:pt idx="2">
                  <c:v>963.84619977500017</c:v>
                </c:pt>
                <c:pt idx="3">
                  <c:v>1088.6520735454997</c:v>
                </c:pt>
                <c:pt idx="4">
                  <c:v>1093.5953650164106</c:v>
                </c:pt>
                <c:pt idx="5">
                  <c:v>1355.7875446334772</c:v>
                </c:pt>
                <c:pt idx="6">
                  <c:v>1376.3595464188159</c:v>
                </c:pt>
                <c:pt idx="7">
                  <c:v>1536.8211603444611</c:v>
                </c:pt>
                <c:pt idx="8">
                  <c:v>1571.5878433616831</c:v>
                </c:pt>
                <c:pt idx="9">
                  <c:v>1761.4139326357224</c:v>
                </c:pt>
                <c:pt idx="10">
                  <c:v>1137.6423550261766</c:v>
                </c:pt>
                <c:pt idx="11">
                  <c:v>1391.1740798605799</c:v>
                </c:pt>
                <c:pt idx="12">
                  <c:v>1502.4680062494278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91-3C46-B7C2-29FBC88890F5}"/>
            </c:ext>
          </c:extLst>
        </c:ser>
        <c:ser>
          <c:idx val="2"/>
          <c:order val="2"/>
          <c:tx>
            <c:strRef>
              <c:f>'Classrooms &amp; Materials'!$B$71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Materials'!$D$71:$P$71</c:f>
              <c:numCache>
                <c:formatCode>#,##0</c:formatCode>
                <c:ptCount val="13"/>
                <c:pt idx="0">
                  <c:v>1984.6</c:v>
                </c:pt>
                <c:pt idx="1">
                  <c:v>1987.3422500000006</c:v>
                </c:pt>
                <c:pt idx="2">
                  <c:v>1990.1119225000011</c:v>
                </c:pt>
                <c:pt idx="3">
                  <c:v>2116.4915784977493</c:v>
                </c:pt>
                <c:pt idx="4">
                  <c:v>2283.5659150199558</c:v>
                </c:pt>
                <c:pt idx="5">
                  <c:v>2715.9321111389008</c:v>
                </c:pt>
                <c:pt idx="6">
                  <c:v>2751.2418249194025</c:v>
                </c:pt>
                <c:pt idx="7">
                  <c:v>3100.6081561519359</c:v>
                </c:pt>
                <c:pt idx="8">
                  <c:v>3163.1708190014547</c:v>
                </c:pt>
                <c:pt idx="9">
                  <c:v>3381.9047273010851</c:v>
                </c:pt>
                <c:pt idx="10">
                  <c:v>2114.7266380911497</c:v>
                </c:pt>
                <c:pt idx="11">
                  <c:v>2417.1125770788021</c:v>
                </c:pt>
                <c:pt idx="12">
                  <c:v>2579.7034283285611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91-3C46-B7C2-29FBC88890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ECE Net Enrolment Rates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560-1B45-9C0F-0FA0F69BE432}"/>
                </c:ext>
              </c:extLst>
            </c:dLbl>
            <c:dLbl>
              <c:idx val="1"/>
              <c:layout>
                <c:manualLayout>
                  <c:x val="-5.5936629055388695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560-1B45-9C0F-0FA0F69BE432}"/>
                </c:ext>
              </c:extLst>
            </c:dLbl>
            <c:dLbl>
              <c:idx val="2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560-1B45-9C0F-0FA0F69BE432}"/>
                </c:ext>
              </c:extLst>
            </c:dLbl>
            <c:dLbl>
              <c:idx val="3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560-1B45-9C0F-0FA0F69BE432}"/>
                </c:ext>
              </c:extLst>
            </c:dLbl>
            <c:dLbl>
              <c:idx val="4"/>
              <c:layout>
                <c:manualLayout>
                  <c:x val="-5.5936629055388758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60-1B45-9C0F-0FA0F69BE432}"/>
                </c:ext>
              </c:extLst>
            </c:dLbl>
            <c:dLbl>
              <c:idx val="5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560-1B45-9C0F-0FA0F69BE432}"/>
                </c:ext>
              </c:extLst>
            </c:dLbl>
            <c:dLbl>
              <c:idx val="6"/>
              <c:layout>
                <c:manualLayout>
                  <c:x val="-5.593662905538882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560-1B45-9C0F-0FA0F69BE432}"/>
                </c:ext>
              </c:extLst>
            </c:dLbl>
            <c:dLbl>
              <c:idx val="7"/>
              <c:layout>
                <c:manualLayout>
                  <c:x val="-5.5936629055388695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560-1B45-9C0F-0FA0F69BE432}"/>
                </c:ext>
              </c:extLst>
            </c:dLbl>
            <c:dLbl>
              <c:idx val="8"/>
              <c:layout>
                <c:manualLayout>
                  <c:x val="-5.5936629055388695E-2"/>
                  <c:y val="4.36281041792851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560-1B45-9C0F-0FA0F69BE432}"/>
                </c:ext>
              </c:extLst>
            </c:dLbl>
            <c:dLbl>
              <c:idx val="9"/>
              <c:layout>
                <c:manualLayout>
                  <c:x val="-3.599426360364748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Dashboard!$C$68:$P$68</c:f>
              <c:numCache>
                <c:formatCode>0%</c:formatCode>
                <c:ptCount val="14"/>
                <c:pt idx="0">
                  <c:v>0.40433631647670176</c:v>
                </c:pt>
                <c:pt idx="1">
                  <c:v>0.41897718216967456</c:v>
                </c:pt>
                <c:pt idx="2">
                  <c:v>0.45107251898370498</c:v>
                </c:pt>
                <c:pt idx="3">
                  <c:v>0.50240214733636135</c:v>
                </c:pt>
                <c:pt idx="4">
                  <c:v>0.5437114031587813</c:v>
                </c:pt>
                <c:pt idx="5">
                  <c:v>0.57785866861687329</c:v>
                </c:pt>
                <c:pt idx="6">
                  <c:v>0.59834417247011207</c:v>
                </c:pt>
                <c:pt idx="7">
                  <c:v>0.61979963901277269</c:v>
                </c:pt>
                <c:pt idx="8">
                  <c:v>0.6261153974305127</c:v>
                </c:pt>
                <c:pt idx="9">
                  <c:v>0.63251862205731457</c:v>
                </c:pt>
                <c:pt idx="10">
                  <c:v>0.63901049335737448</c:v>
                </c:pt>
                <c:pt idx="11">
                  <c:v>0.65169339310513763</c:v>
                </c:pt>
                <c:pt idx="12">
                  <c:v>0.66465928514192807</c:v>
                </c:pt>
                <c:pt idx="13">
                  <c:v>0.67791451664261426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560-1B45-9C0F-0FA0F69BE432}"/>
            </c:ext>
          </c:extLst>
        </c:ser>
        <c:ser>
          <c:idx val="1"/>
          <c:order val="1"/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Dashboard!$C$69:$P$69</c:f>
              <c:numCache>
                <c:formatCode>0%</c:formatCode>
                <c:ptCount val="14"/>
                <c:pt idx="0">
                  <c:v>0.33130704679976519</c:v>
                </c:pt>
                <c:pt idx="1">
                  <c:v>0.33849981640552418</c:v>
                </c:pt>
                <c:pt idx="2">
                  <c:v>0.36520035719876404</c:v>
                </c:pt>
                <c:pt idx="3">
                  <c:v>0.41150685377890356</c:v>
                </c:pt>
                <c:pt idx="4">
                  <c:v>0.4543889532510994</c:v>
                </c:pt>
                <c:pt idx="5">
                  <c:v>0.47227262058906866</c:v>
                </c:pt>
                <c:pt idx="6">
                  <c:v>0.47486811928172457</c:v>
                </c:pt>
                <c:pt idx="7">
                  <c:v>0.47752618193767593</c:v>
                </c:pt>
                <c:pt idx="8">
                  <c:v>0.48480088323853981</c:v>
                </c:pt>
                <c:pt idx="9">
                  <c:v>0.4922404647291535</c:v>
                </c:pt>
                <c:pt idx="10">
                  <c:v>0.50234178284933961</c:v>
                </c:pt>
                <c:pt idx="11">
                  <c:v>0.51756642264951591</c:v>
                </c:pt>
                <c:pt idx="12">
                  <c:v>0.53832886130680724</c:v>
                </c:pt>
                <c:pt idx="13">
                  <c:v>0.56006357709892585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560-1B45-9C0F-0FA0F69BE432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6245907405904178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560-1B45-9C0F-0FA0F69BE432}"/>
                </c:ext>
              </c:extLst>
            </c:dLbl>
            <c:dLbl>
              <c:idx val="1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560-1B45-9C0F-0FA0F69BE432}"/>
                </c:ext>
              </c:extLst>
            </c:dLbl>
            <c:dLbl>
              <c:idx val="2"/>
              <c:layout>
                <c:manualLayout>
                  <c:x val="-6.280948128906573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560-1B45-9C0F-0FA0F69BE432}"/>
                </c:ext>
              </c:extLst>
            </c:dLbl>
            <c:dLbl>
              <c:idx val="3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560-1B45-9C0F-0FA0F69BE432}"/>
                </c:ext>
              </c:extLst>
            </c:dLbl>
            <c:dLbl>
              <c:idx val="4"/>
              <c:layout>
                <c:manualLayout>
                  <c:x val="-5.5936629055388758E-2"/>
                  <c:y val="-2.30385624873814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560-1B45-9C0F-0FA0F69BE432}"/>
                </c:ext>
              </c:extLst>
            </c:dLbl>
            <c:dLbl>
              <c:idx val="5"/>
              <c:layout>
                <c:manualLayout>
                  <c:x val="-5.5936629055388695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560-1B45-9C0F-0FA0F69BE432}"/>
                </c:ext>
              </c:extLst>
            </c:dLbl>
            <c:dLbl>
              <c:idx val="6"/>
              <c:layout>
                <c:manualLayout>
                  <c:x val="-5.593662905538882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560-1B45-9C0F-0FA0F69BE432}"/>
                </c:ext>
              </c:extLst>
            </c:dLbl>
            <c:dLbl>
              <c:idx val="7"/>
              <c:layout>
                <c:manualLayout>
                  <c:x val="-5.5936629055388695E-2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560-1B45-9C0F-0FA0F69BE432}"/>
                </c:ext>
              </c:extLst>
            </c:dLbl>
            <c:dLbl>
              <c:idx val="8"/>
              <c:layout>
                <c:manualLayout>
                  <c:x val="-6.6245907405904289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560-1B45-9C0F-0FA0F69BE432}"/>
                </c:ext>
              </c:extLst>
            </c:dLbl>
            <c:dLbl>
              <c:idx val="9"/>
              <c:layout>
                <c:manualLayout>
                  <c:x val="-3.9430689720485967E-2"/>
                  <c:y val="-2.303856248738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Dashboard!$C$70:$P$70</c:f>
              <c:numCache>
                <c:formatCode>0%</c:formatCode>
                <c:ptCount val="14"/>
                <c:pt idx="0">
                  <c:v>0.36877985500131749</c:v>
                </c:pt>
                <c:pt idx="1">
                  <c:v>0.37951103065082153</c:v>
                </c:pt>
                <c:pt idx="2">
                  <c:v>0.40900605562225956</c:v>
                </c:pt>
                <c:pt idx="3">
                  <c:v>0.45813859509395088</c:v>
                </c:pt>
                <c:pt idx="4">
                  <c:v>0.500553919784825</c:v>
                </c:pt>
                <c:pt idx="5">
                  <c:v>0.52625385744202346</c:v>
                </c:pt>
                <c:pt idx="6">
                  <c:v>0.53693910126786593</c:v>
                </c:pt>
                <c:pt idx="7">
                  <c:v>0.54781591914191319</c:v>
                </c:pt>
                <c:pt idx="8">
                  <c:v>0.5546168578405718</c:v>
                </c:pt>
                <c:pt idx="9">
                  <c:v>0.56154443060443693</c:v>
                </c:pt>
                <c:pt idx="10">
                  <c:v>0.56986251330140958</c:v>
                </c:pt>
                <c:pt idx="11">
                  <c:v>0.58383141472284317</c:v>
                </c:pt>
                <c:pt idx="12">
                  <c:v>0.60074199496380087</c:v>
                </c:pt>
                <c:pt idx="13">
                  <c:v>0.61828744921180989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B560-1B45-9C0F-0FA0F69BE43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Total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Male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34-B946-9728-94D3B1983DFB}"/>
                </c:ext>
              </c:extLst>
            </c:dLbl>
            <c:dLbl>
              <c:idx val="2"/>
              <c:layout>
                <c:manualLayout>
                  <c:x val="-7.8065371987134632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034-B946-9728-94D3B1983DFB}"/>
                </c:ext>
              </c:extLst>
            </c:dLbl>
            <c:dLbl>
              <c:idx val="4"/>
              <c:layout>
                <c:manualLayout>
                  <c:x val="-9.4815786329076848E-2"/>
                  <c:y val="-5.3807793256612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034-B946-9728-94D3B1983DFB}"/>
                </c:ext>
              </c:extLst>
            </c:dLbl>
            <c:dLbl>
              <c:idx val="6"/>
              <c:layout>
                <c:manualLayout>
                  <c:x val="-6.1314957645192458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034-B946-9728-94D3B1983DFB}"/>
                </c:ext>
              </c:extLst>
            </c:dLbl>
            <c:dLbl>
              <c:idx val="8"/>
              <c:layout>
                <c:manualLayout>
                  <c:x val="-1.4479216428806386E-2"/>
                  <c:y val="-3.8423177871996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Dashboard!$S$68:$AE$68</c:f>
              <c:numCache>
                <c:formatCode>#,##0</c:formatCode>
                <c:ptCount val="13"/>
                <c:pt idx="0">
                  <c:v>955978.97962499992</c:v>
                </c:pt>
                <c:pt idx="1">
                  <c:v>963213.03987749992</c:v>
                </c:pt>
                <c:pt idx="2">
                  <c:v>970507.81208480604</c:v>
                </c:pt>
                <c:pt idx="3">
                  <c:v>977863.84522322798</c:v>
                </c:pt>
                <c:pt idx="4">
                  <c:v>990097.93921817525</c:v>
                </c:pt>
                <c:pt idx="5">
                  <c:v>1014569.2482572153</c:v>
                </c:pt>
                <c:pt idx="6">
                  <c:v>1039674.928392884</c:v>
                </c:pt>
                <c:pt idx="7">
                  <c:v>1075580.7041819741</c:v>
                </c:pt>
                <c:pt idx="8">
                  <c:v>1112767.1609106667</c:v>
                </c:pt>
                <c:pt idx="9">
                  <c:v>1151281.0081792709</c:v>
                </c:pt>
                <c:pt idx="10">
                  <c:v>1202427.8729177427</c:v>
                </c:pt>
                <c:pt idx="11">
                  <c:v>1255906.0687178017</c:v>
                </c:pt>
                <c:pt idx="12">
                  <c:v>1311823.4283980292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034-B946-9728-94D3B1983DFB}"/>
            </c:ext>
          </c:extLst>
        </c:ser>
        <c:ser>
          <c:idx val="1"/>
          <c:order val="1"/>
          <c:tx>
            <c:v>Female</c:v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476553772391153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034-B946-9728-94D3B1983DFB}"/>
                </c:ext>
              </c:extLst>
            </c:dLbl>
            <c:dLbl>
              <c:idx val="2"/>
              <c:layout>
                <c:manualLayout>
                  <c:x val="-8.1415454855523053E-2"/>
                  <c:y val="6.4140924692105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034-B946-9728-94D3B1983DFB}"/>
                </c:ext>
              </c:extLst>
            </c:dLbl>
            <c:dLbl>
              <c:idx val="4"/>
              <c:layout>
                <c:manualLayout>
                  <c:x val="-8.4765537723911488E-2"/>
                  <c:y val="4.8756309307490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034-B946-9728-94D3B1983DFB}"/>
                </c:ext>
              </c:extLst>
            </c:dLbl>
            <c:dLbl>
              <c:idx val="6"/>
              <c:layout>
                <c:manualLayout>
                  <c:x val="-8.4765537723911488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034-B946-9728-94D3B1983DFB}"/>
                </c:ext>
              </c:extLst>
            </c:dLbl>
            <c:dLbl>
              <c:idx val="8"/>
              <c:layout>
                <c:manualLayout>
                  <c:x val="-2.1179382165583252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Dashboard!$S$69:$AE$69</c:f>
              <c:numCache>
                <c:formatCode>#,##0</c:formatCode>
                <c:ptCount val="13"/>
                <c:pt idx="0">
                  <c:v>743256.23287499999</c:v>
                </c:pt>
                <c:pt idx="1">
                  <c:v>748880.58287249994</c:v>
                </c:pt>
                <c:pt idx="2">
                  <c:v>754552.13530831854</c:v>
                </c:pt>
                <c:pt idx="3">
                  <c:v>763978.78560471348</c:v>
                </c:pt>
                <c:pt idx="4">
                  <c:v>773564.72007783654</c:v>
                </c:pt>
                <c:pt idx="5">
                  <c:v>796561.41571279021</c:v>
                </c:pt>
                <c:pt idx="6">
                  <c:v>820324.73429286189</c:v>
                </c:pt>
                <c:pt idx="7">
                  <c:v>852892.6795762392</c:v>
                </c:pt>
                <c:pt idx="8">
                  <c:v>886851.00540762919</c:v>
                </c:pt>
                <c:pt idx="9">
                  <c:v>926861.876796394</c:v>
                </c:pt>
                <c:pt idx="10">
                  <c:v>977966.94592371304</c:v>
                </c:pt>
                <c:pt idx="11">
                  <c:v>1041713.0701707578</c:v>
                </c:pt>
                <c:pt idx="12">
                  <c:v>1109890.527987554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034-B946-9728-94D3B1983DFB}"/>
            </c:ext>
          </c:extLst>
        </c:ser>
        <c:ser>
          <c:idx val="2"/>
          <c:order val="2"/>
          <c:tx>
            <c:v>Total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034-B946-9728-94D3B1983DFB}"/>
                </c:ext>
              </c:extLst>
            </c:dLbl>
            <c:dLbl>
              <c:idx val="2"/>
              <c:layout>
                <c:manualLayout>
                  <c:x val="-0.10151595206585366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Dashboard!$S$70:$AE$70</c:f>
              <c:numCache>
                <c:formatCode>#,##0</c:formatCode>
                <c:ptCount val="13"/>
                <c:pt idx="0">
                  <c:v>1699235.2124999999</c:v>
                </c:pt>
                <c:pt idx="1">
                  <c:v>1712093.6227499999</c:v>
                </c:pt>
                <c:pt idx="2">
                  <c:v>1725059.9473931245</c:v>
                </c:pt>
                <c:pt idx="3">
                  <c:v>1741842.6308279415</c:v>
                </c:pt>
                <c:pt idx="4">
                  <c:v>1763662.6592960118</c:v>
                </c:pt>
                <c:pt idx="5">
                  <c:v>1811130.6639700055</c:v>
                </c:pt>
                <c:pt idx="6">
                  <c:v>1859999.6626857459</c:v>
                </c:pt>
                <c:pt idx="7">
                  <c:v>1928473.3837582134</c:v>
                </c:pt>
                <c:pt idx="8">
                  <c:v>1999618.166318296</c:v>
                </c:pt>
                <c:pt idx="9">
                  <c:v>2078142.8849756648</c:v>
                </c:pt>
                <c:pt idx="10">
                  <c:v>2180394.8188414555</c:v>
                </c:pt>
                <c:pt idx="11">
                  <c:v>2297619.1388885593</c:v>
                </c:pt>
                <c:pt idx="12">
                  <c:v>2421713.9563855832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C034-B946-9728-94D3B1983DF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Additional ECE Costs Required (</a:t>
            </a:r>
            <a:r>
              <a:rPr lang="en-US" sz="1100" b="1" i="1"/>
              <a:t>in PKR millions</a:t>
            </a:r>
            <a:r>
              <a:rPr lang="en-US" sz="1100" b="1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Dashboard!$N$30</c:f>
              <c:strCache>
                <c:ptCount val="1"/>
                <c:pt idx="0">
                  <c:v>Classroom Construction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Dashboard!$O$30:$AA$30</c:f>
              <c:numCache>
                <c:formatCode>#,##0.00</c:formatCode>
                <c:ptCount val="13"/>
                <c:pt idx="0">
                  <c:v>5209.5749999999998</c:v>
                </c:pt>
                <c:pt idx="1">
                  <c:v>5216.7734062500022</c:v>
                </c:pt>
                <c:pt idx="2">
                  <c:v>5485.2459863906288</c:v>
                </c:pt>
                <c:pt idx="3">
                  <c:v>6125.2589088961431</c:v>
                </c:pt>
                <c:pt idx="4">
                  <c:v>6939.2216049843119</c:v>
                </c:pt>
                <c:pt idx="5">
                  <c:v>8665.7351961207005</c:v>
                </c:pt>
                <c:pt idx="6">
                  <c:v>9217.3179396991527</c:v>
                </c:pt>
                <c:pt idx="7">
                  <c:v>10907.167617532012</c:v>
                </c:pt>
                <c:pt idx="8">
                  <c:v>11683.609865421016</c:v>
                </c:pt>
                <c:pt idx="9">
                  <c:v>13116.110568033253</c:v>
                </c:pt>
                <c:pt idx="10">
                  <c:v>8611.6671447244935</c:v>
                </c:pt>
                <c:pt idx="11">
                  <c:v>10335.206933939568</c:v>
                </c:pt>
                <c:pt idx="12">
                  <c:v>11581.941802562054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87-0446-95F8-580745CF8A80}"/>
            </c:ext>
          </c:extLst>
        </c:ser>
        <c:ser>
          <c:idx val="2"/>
          <c:order val="1"/>
          <c:tx>
            <c:strRef>
              <c:f>Dashboard!$N$33</c:f>
              <c:strCache>
                <c:ptCount val="1"/>
                <c:pt idx="0">
                  <c:v>Teacher Salary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87-0446-95F8-580745CF8A80}"/>
                </c:ext>
              </c:extLst>
            </c:dLbl>
            <c:dLbl>
              <c:idx val="1"/>
              <c:layout>
                <c:manualLayout>
                  <c:x val="-3.9794781087146756E-2"/>
                  <c:y val="-3.68008019098115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87-0446-95F8-580745CF8A80}"/>
                </c:ext>
              </c:extLst>
            </c:dLbl>
            <c:dLbl>
              <c:idx val="2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87-0446-95F8-580745CF8A80}"/>
                </c:ext>
              </c:extLst>
            </c:dLbl>
            <c:dLbl>
              <c:idx val="3"/>
              <c:layout>
                <c:manualLayout>
                  <c:x val="-3.9794781087146805E-2"/>
                  <c:y val="-5.6901304422374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E87-0446-95F8-580745CF8A80}"/>
                </c:ext>
              </c:extLst>
            </c:dLbl>
            <c:dLbl>
              <c:idx val="4"/>
              <c:layout>
                <c:manualLayout>
                  <c:x val="-4.4625698961542851E-2"/>
                  <c:y val="-6.3601471926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E87-0446-95F8-580745CF8A80}"/>
                </c:ext>
              </c:extLst>
            </c:dLbl>
            <c:dLbl>
              <c:idx val="5"/>
              <c:layout>
                <c:manualLayout>
                  <c:x val="-3.9794746491246411E-2"/>
                  <c:y val="-4.74020239894581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E87-0446-95F8-580745CF8A80}"/>
                </c:ext>
              </c:extLst>
            </c:dLbl>
            <c:dLbl>
              <c:idx val="6"/>
              <c:layout>
                <c:manualLayout>
                  <c:x val="-3.9794746491246411E-2"/>
                  <c:y val="-7.070403063907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E87-0446-95F8-580745CF8A80}"/>
                </c:ext>
              </c:extLst>
            </c:dLbl>
            <c:dLbl>
              <c:idx val="7"/>
              <c:layout>
                <c:manualLayout>
                  <c:x val="-3.9794746491246411E-2"/>
                  <c:y val="-6.6505615604534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E87-0446-95F8-580745CF8A80}"/>
                </c:ext>
              </c:extLst>
            </c:dLbl>
            <c:dLbl>
              <c:idx val="8"/>
              <c:layout>
                <c:manualLayout>
                  <c:x val="-4.7630969431789065E-2"/>
                  <c:y val="-0.1251105001481210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E87-0446-95F8-580745CF8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Dashboard!$O$33:$AA$33</c:f>
              <c:numCache>
                <c:formatCode>#,##0.00</c:formatCode>
                <c:ptCount val="13"/>
                <c:pt idx="0">
                  <c:v>718.84050000000002</c:v>
                </c:pt>
                <c:pt idx="1">
                  <c:v>791.87629500000025</c:v>
                </c:pt>
                <c:pt idx="2">
                  <c:v>872.45868769500066</c:v>
                </c:pt>
                <c:pt idx="3">
                  <c:v>1024.0701739620563</c:v>
                </c:pt>
                <c:pt idx="4">
                  <c:v>1226.3116487106618</c:v>
                </c:pt>
                <c:pt idx="5">
                  <c:v>1624.7977453668218</c:v>
                </c:pt>
                <c:pt idx="6">
                  <c:v>1838.7470048810806</c:v>
                </c:pt>
                <c:pt idx="7">
                  <c:v>2287.7166360592946</c:v>
                </c:pt>
                <c:pt idx="8">
                  <c:v>2594.2029037191196</c:v>
                </c:pt>
                <c:pt idx="9">
                  <c:v>3058.322388939856</c:v>
                </c:pt>
                <c:pt idx="10">
                  <c:v>2400.1264521149392</c:v>
                </c:pt>
                <c:pt idx="11">
                  <c:v>2873.1470044561256</c:v>
                </c:pt>
                <c:pt idx="12">
                  <c:v>3378.5965786784682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87-0446-95F8-580745CF8A80}"/>
            </c:ext>
          </c:extLst>
        </c:ser>
        <c:ser>
          <c:idx val="3"/>
          <c:order val="2"/>
          <c:tx>
            <c:strRef>
              <c:f>Dashboard!$N$34</c:f>
              <c:strCache>
                <c:ptCount val="1"/>
                <c:pt idx="0">
                  <c:v>Caregiver Salary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3.6901040636252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E87-0446-95F8-580745CF8A80}"/>
                </c:ext>
              </c:extLst>
            </c:dLbl>
            <c:dLbl>
              <c:idx val="1"/>
              <c:layout>
                <c:manualLayout>
                  <c:x val="-3.979478108714675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E87-0446-95F8-580745CF8A80}"/>
                </c:ext>
              </c:extLst>
            </c:dLbl>
            <c:dLbl>
              <c:idx val="2"/>
              <c:layout>
                <c:manualLayout>
                  <c:x val="-3.9794781087146715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E87-0446-95F8-580745CF8A80}"/>
                </c:ext>
              </c:extLst>
            </c:dLbl>
            <c:dLbl>
              <c:idx val="3"/>
              <c:layout>
                <c:manualLayout>
                  <c:x val="-3.9794781087146805E-2"/>
                  <c:y val="4.3601208140439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E87-0446-95F8-580745CF8A80}"/>
                </c:ext>
              </c:extLst>
            </c:dLbl>
            <c:dLbl>
              <c:idx val="4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E87-0446-95F8-580745CF8A80}"/>
                </c:ext>
              </c:extLst>
            </c:dLbl>
            <c:dLbl>
              <c:idx val="5"/>
              <c:layout>
                <c:manualLayout>
                  <c:x val="-4.221024002434478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E87-0446-95F8-580745CF8A80}"/>
                </c:ext>
              </c:extLst>
            </c:dLbl>
            <c:dLbl>
              <c:idx val="6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E87-0446-95F8-580745CF8A80}"/>
                </c:ext>
              </c:extLst>
            </c:dLbl>
            <c:dLbl>
              <c:idx val="7"/>
              <c:layout>
                <c:manualLayout>
                  <c:x val="-3.979478108714689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E87-0446-95F8-580745CF8A80}"/>
                </c:ext>
              </c:extLst>
            </c:dLbl>
            <c:dLbl>
              <c:idx val="8"/>
              <c:layout>
                <c:manualLayout>
                  <c:x val="-3.9794781087146715E-2"/>
                  <c:y val="4.36012081404397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E87-0446-95F8-580745CF8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Dashboard!$O$34:$AA$34</c:f>
              <c:numCache>
                <c:formatCode>#,##0.00</c:formatCode>
                <c:ptCount val="13"/>
                <c:pt idx="0">
                  <c:v>496.40699999999998</c:v>
                </c:pt>
                <c:pt idx="1">
                  <c:v>149.34891000000022</c:v>
                </c:pt>
                <c:pt idx="2">
                  <c:v>125.7107123100005</c:v>
                </c:pt>
                <c:pt idx="3">
                  <c:v>189.47545282461968</c:v>
                </c:pt>
                <c:pt idx="4">
                  <c:v>293.59770412342408</c:v>
                </c:pt>
                <c:pt idx="5">
                  <c:v>559.36479032298996</c:v>
                </c:pt>
                <c:pt idx="6">
                  <c:v>659.41399390464017</c:v>
                </c:pt>
                <c:pt idx="7">
                  <c:v>952.57922191490911</c:v>
                </c:pt>
                <c:pt idx="8">
                  <c:v>1114.4496220982819</c:v>
                </c:pt>
                <c:pt idx="9">
                  <c:v>1401.351033058814</c:v>
                </c:pt>
                <c:pt idx="10">
                  <c:v>1935.244428923842</c:v>
                </c:pt>
                <c:pt idx="11">
                  <c:v>2450.496750816355</c:v>
                </c:pt>
                <c:pt idx="12">
                  <c:v>2894.7198564240839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BE87-0446-95F8-580745CF8A8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62345</xdr:rowOff>
    </xdr:from>
    <xdr:to>
      <xdr:col>12</xdr:col>
      <xdr:colOff>467360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8866E7-9801-8747-97E5-76D0FB654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552451</xdr:colOff>
      <xdr:row>37</xdr:row>
      <xdr:rowOff>1</xdr:rowOff>
    </xdr:from>
    <xdr:to>
      <xdr:col>22</xdr:col>
      <xdr:colOff>600075</xdr:colOff>
      <xdr:row>50</xdr:row>
      <xdr:rowOff>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FD2AA4-883A-0F43-B918-F49AB63EBE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0</xdr:rowOff>
    </xdr:from>
    <xdr:to>
      <xdr:col>13</xdr:col>
      <xdr:colOff>781050</xdr:colOff>
      <xdr:row>63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6C828F-2EFB-8949-A40C-DD3EC87696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781051</xdr:colOff>
      <xdr:row>50</xdr:row>
      <xdr:rowOff>0</xdr:rowOff>
    </xdr:from>
    <xdr:to>
      <xdr:col>22</xdr:col>
      <xdr:colOff>600076</xdr:colOff>
      <xdr:row>63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6A0DDC0-4A9B-7E4C-A22B-25C075772E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37</xdr:row>
      <xdr:rowOff>0</xdr:rowOff>
    </xdr:from>
    <xdr:to>
      <xdr:col>7</xdr:col>
      <xdr:colOff>333375</xdr:colOff>
      <xdr:row>50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A094902-C489-EC42-8430-830688C13A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323849</xdr:colOff>
      <xdr:row>37</xdr:row>
      <xdr:rowOff>0</xdr:rowOff>
    </xdr:from>
    <xdr:to>
      <xdr:col>14</xdr:col>
      <xdr:colOff>571500</xdr:colOff>
      <xdr:row>50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297E7E2-204C-6344-B831-F87C47D1D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25</xdr:row>
      <xdr:rowOff>27708</xdr:rowOff>
    </xdr:from>
    <xdr:to>
      <xdr:col>12</xdr:col>
      <xdr:colOff>457200</xdr:colOff>
      <xdr:row>36</xdr:row>
      <xdr:rowOff>20781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64B49-5E0E-D649-B3C9-848A850FA1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7D8E-EDBE-1649-B299-438DED54A163}">
  <sheetPr>
    <tabColor theme="9" tint="0.39997558519241921"/>
    <pageSetUpPr fitToPage="1"/>
  </sheetPr>
  <dimension ref="A1:AE105"/>
  <sheetViews>
    <sheetView topLeftCell="A13" zoomScale="125" zoomScaleNormal="125" workbookViewId="0">
      <selection activeCell="O25" sqref="O25"/>
    </sheetView>
  </sheetViews>
  <sheetFormatPr defaultColWidth="8.81640625" defaultRowHeight="14.5" x14ac:dyDescent="0.35"/>
  <cols>
    <col min="1" max="1" width="16.1796875" customWidth="1"/>
    <col min="2" max="12" width="5.6328125" customWidth="1"/>
    <col min="13" max="13" width="7.36328125" customWidth="1"/>
    <col min="14" max="14" width="23.81640625" customWidth="1"/>
    <col min="15" max="23" width="9.36328125" customWidth="1"/>
  </cols>
  <sheetData>
    <row r="1" spans="1:28" s="22" customFormat="1" x14ac:dyDescent="0.35">
      <c r="A1" s="45" t="s">
        <v>191</v>
      </c>
      <c r="N1" s="46" t="s">
        <v>99</v>
      </c>
      <c r="W1" s="1" t="str">
        <f>Inputs!C99</f>
        <v>PKR</v>
      </c>
      <c r="X1" s="51" t="s">
        <v>100</v>
      </c>
    </row>
    <row r="2" spans="1:28" ht="9" customHeight="1" x14ac:dyDescent="0.35">
      <c r="O2" s="93" t="s">
        <v>249</v>
      </c>
    </row>
    <row r="3" spans="1:28" x14ac:dyDescent="0.35">
      <c r="N3" s="35" t="s">
        <v>56</v>
      </c>
      <c r="O3" s="94">
        <f>Inputs!$F$5</f>
        <v>2022</v>
      </c>
      <c r="P3" s="20">
        <f>O3+1</f>
        <v>2023</v>
      </c>
      <c r="Q3" s="20">
        <f t="shared" ref="Q3:AB3" si="0">P3+1</f>
        <v>2024</v>
      </c>
      <c r="R3" s="20">
        <f t="shared" si="0"/>
        <v>2025</v>
      </c>
      <c r="S3" s="20">
        <f t="shared" si="0"/>
        <v>2026</v>
      </c>
      <c r="T3" s="20">
        <f t="shared" si="0"/>
        <v>2027</v>
      </c>
      <c r="U3" s="20">
        <f t="shared" si="0"/>
        <v>2028</v>
      </c>
      <c r="V3" s="20">
        <f t="shared" si="0"/>
        <v>2029</v>
      </c>
      <c r="W3" s="20">
        <f t="shared" si="0"/>
        <v>2030</v>
      </c>
      <c r="X3" s="20">
        <f t="shared" si="0"/>
        <v>2031</v>
      </c>
      <c r="Y3" s="20">
        <f t="shared" si="0"/>
        <v>2032</v>
      </c>
      <c r="Z3" s="20">
        <f t="shared" si="0"/>
        <v>2033</v>
      </c>
      <c r="AA3" s="20">
        <f t="shared" si="0"/>
        <v>2034</v>
      </c>
      <c r="AB3" s="20">
        <f t="shared" si="0"/>
        <v>2035</v>
      </c>
    </row>
    <row r="4" spans="1:28" x14ac:dyDescent="0.35">
      <c r="N4" s="42" t="str">
        <f>Semantics!B14</f>
        <v>Salary Budget</v>
      </c>
      <c r="O4" s="50">
        <f>Inputs!K122/1000000</f>
        <v>15547.356933627962</v>
      </c>
      <c r="P4" s="50">
        <f>Financing!B32/1000000</f>
        <v>17616.31152422983</v>
      </c>
      <c r="Q4" s="50">
        <f>Financing!C32/1000000</f>
        <v>18242.873470697617</v>
      </c>
      <c r="R4" s="50">
        <f>Financing!D32/1000000</f>
        <v>19249.853087580519</v>
      </c>
      <c r="S4" s="50">
        <f>Financing!E32/1000000</f>
        <v>20467.431286441686</v>
      </c>
      <c r="T4" s="50">
        <f>Financing!F32/1000000</f>
        <v>21831.028005817534</v>
      </c>
      <c r="U4" s="50">
        <f>Financing!G32/1000000</f>
        <v>23610.566962720364</v>
      </c>
      <c r="V4" s="50">
        <f>Financing!H32/1000000</f>
        <v>25101.091665198808</v>
      </c>
      <c r="W4" s="50">
        <f>Financing!I32/1000000</f>
        <v>27084.35594983726</v>
      </c>
      <c r="X4" s="50">
        <f>Financing!J32/1000000</f>
        <v>28861.99259729758</v>
      </c>
      <c r="Y4" s="50">
        <f>Financing!K32/1000000</f>
        <v>30994.186181737954</v>
      </c>
      <c r="Z4" s="50">
        <f>Financing!L32/1000000</f>
        <v>32326.89667427052</v>
      </c>
      <c r="AA4" s="50">
        <f>Financing!M32/1000000</f>
        <v>34852.187328983695</v>
      </c>
      <c r="AB4" s="50">
        <f>Financing!N32/1000000</f>
        <v>37423.275605795308</v>
      </c>
    </row>
    <row r="5" spans="1:28" x14ac:dyDescent="0.35">
      <c r="N5" s="42" t="str">
        <f>Semantics!B15</f>
        <v>Non-Salary Budget</v>
      </c>
      <c r="O5" s="50">
        <f>Inputs!K123/1000000</f>
        <v>227.61506637203527</v>
      </c>
      <c r="P5" s="50">
        <f>Financing!B33/1000000</f>
        <v>662.47920800923885</v>
      </c>
      <c r="Q5" s="50">
        <f>Financing!C33/1000000</f>
        <v>933.74693166016266</v>
      </c>
      <c r="R5" s="50">
        <f>Financing!D33/1000000</f>
        <v>1256.8031563728543</v>
      </c>
      <c r="S5" s="50">
        <f>Financing!E33/1000000</f>
        <v>1610.5202025528883</v>
      </c>
      <c r="T5" s="50">
        <f>Financing!F33/1000000</f>
        <v>2008.3762406759479</v>
      </c>
      <c r="U5" s="50">
        <f>Financing!G33/1000000</f>
        <v>2443.4112870756248</v>
      </c>
      <c r="V5" s="50">
        <f>Financing!H33/1000000</f>
        <v>2905.9425089898332</v>
      </c>
      <c r="W5" s="50">
        <f>Financing!I33/1000000</f>
        <v>3425.6405799487416</v>
      </c>
      <c r="X5" s="50">
        <f>Financing!J33/1000000</f>
        <v>3975.4400741715758</v>
      </c>
      <c r="Y5" s="50">
        <f>Financing!K33/1000000</f>
        <v>4203.6098997648387</v>
      </c>
      <c r="Z5" s="50">
        <f>Financing!L33/1000000</f>
        <v>4319.2926393559974</v>
      </c>
      <c r="AA5" s="50">
        <f>Financing!M33/1000000</f>
        <v>4572.5025907609961</v>
      </c>
      <c r="AB5" s="50">
        <f>Financing!N33/1000000</f>
        <v>4842.1095084350045</v>
      </c>
    </row>
    <row r="6" spans="1:28" x14ac:dyDescent="0.35">
      <c r="N6" s="42" t="str">
        <f>Semantics!B16</f>
        <v>Development Budget</v>
      </c>
      <c r="O6" s="50">
        <f>Inputs!K124/1000000</f>
        <v>472.14595886724425</v>
      </c>
      <c r="P6" s="50">
        <f>Financing!B34/1000000</f>
        <v>6663.7516670471359</v>
      </c>
      <c r="Q6" s="50">
        <f>Financing!C34/1000000</f>
        <v>6694.3528229417188</v>
      </c>
      <c r="R6" s="50">
        <f>Financing!D34/1000000</f>
        <v>7035.3243746321277</v>
      </c>
      <c r="S6" s="50">
        <f>Financing!E34/1000000</f>
        <v>7754.8032933658442</v>
      </c>
      <c r="T6" s="50">
        <f>Financing!F34/1000000</f>
        <v>8653.4853870768839</v>
      </c>
      <c r="U6" s="50">
        <f>Financing!G34/1000000</f>
        <v>10477.182522163625</v>
      </c>
      <c r="V6" s="50">
        <f>Financing!H34/1000000</f>
        <v>11118.717288575059</v>
      </c>
      <c r="W6" s="50">
        <f>Financing!I34/1000000</f>
        <v>12913.512122341965</v>
      </c>
      <c r="X6" s="50">
        <f>Financing!J34/1000000</f>
        <v>13790.556637169471</v>
      </c>
      <c r="Y6" s="50">
        <f>Financing!K34/1000000</f>
        <v>15334.47774867063</v>
      </c>
      <c r="Z6" s="50">
        <f>Financing!L34/1000000</f>
        <v>10835.203598651027</v>
      </c>
      <c r="AA6" s="50">
        <f>Financing!M34/1000000</f>
        <v>12680.034083784356</v>
      </c>
      <c r="AB6" s="50">
        <f>Financing!N34/1000000</f>
        <v>14048.658623368692</v>
      </c>
    </row>
    <row r="7" spans="1:28" x14ac:dyDescent="0.35">
      <c r="N7" s="42" t="s">
        <v>94</v>
      </c>
      <c r="O7" s="92">
        <f>Inputs!K125/1000000</f>
        <v>16247.117958867242</v>
      </c>
      <c r="P7" s="92">
        <f>Financing!B35/1000000</f>
        <v>24942.542399286209</v>
      </c>
      <c r="Q7" s="92">
        <f>Financing!C35/1000000</f>
        <v>25870.973225299498</v>
      </c>
      <c r="R7" s="92">
        <f>Financing!D35/1000000</f>
        <v>27541.980618585501</v>
      </c>
      <c r="S7" s="92">
        <f>Financing!E35/1000000</f>
        <v>29832.754782360418</v>
      </c>
      <c r="T7" s="92">
        <f>Financing!F35/1000000</f>
        <v>32492.889633570365</v>
      </c>
      <c r="U7" s="92">
        <f>Financing!G35/1000000</f>
        <v>36531.160771959607</v>
      </c>
      <c r="V7" s="92">
        <f>Financing!H35/1000000</f>
        <v>39125.751462763699</v>
      </c>
      <c r="W7" s="92">
        <f>Financing!I35/1000000</f>
        <v>43423.508652127966</v>
      </c>
      <c r="X7" s="92">
        <f>Financing!J35/1000000</f>
        <v>46627.989308638629</v>
      </c>
      <c r="Y7" s="92">
        <f>Financing!K35/1000000</f>
        <v>50532.273830173421</v>
      </c>
      <c r="Z7" s="92">
        <f>Financing!L35/1000000</f>
        <v>47481.392912277544</v>
      </c>
      <c r="AA7" s="92">
        <f>Financing!M35/1000000</f>
        <v>52104.724003529045</v>
      </c>
      <c r="AB7" s="92">
        <f>Financing!N35/1000000</f>
        <v>56314.043737599008</v>
      </c>
    </row>
    <row r="8" spans="1:28" x14ac:dyDescent="0.35">
      <c r="N8" s="42" t="s">
        <v>239</v>
      </c>
      <c r="O8" s="124">
        <f>Inputs!K127</f>
        <v>4.8539879471688412E-2</v>
      </c>
      <c r="P8" s="52">
        <f>'Policy Options'!B21</f>
        <v>6.9068846460268382E-2</v>
      </c>
      <c r="Q8" s="52">
        <f>'Policy Options'!C21</f>
        <v>6.6400809473991088E-2</v>
      </c>
      <c r="R8" s="52">
        <f>'Policy Options'!D21</f>
        <v>6.5520152445760205E-2</v>
      </c>
      <c r="S8" s="52">
        <f>'Policy Options'!E21</f>
        <v>6.5779749131236229E-2</v>
      </c>
      <c r="T8" s="52">
        <f>'Policy Options'!F21</f>
        <v>6.6405845944271014E-2</v>
      </c>
      <c r="U8" s="52">
        <f>'Policy Options'!G21</f>
        <v>6.9199120354063975E-2</v>
      </c>
      <c r="V8" s="52">
        <f>'Policy Options'!H21</f>
        <v>6.8694017630956603E-2</v>
      </c>
      <c r="W8" s="52">
        <f>'Policy Options'!I21</f>
        <v>7.066433248606363E-2</v>
      </c>
      <c r="X8" s="52">
        <f>'Policy Options'!J21</f>
        <v>7.0330088002523064E-2</v>
      </c>
      <c r="Y8" s="52">
        <f>'Policy Options'!K21</f>
        <v>7.0645163911489825E-2</v>
      </c>
      <c r="Z8" s="52">
        <f>'Policy Options'!L21</f>
        <v>6.152564435977962E-2</v>
      </c>
      <c r="AA8" s="52">
        <f>'Policy Options'!M21</f>
        <v>6.2579046737736024E-2</v>
      </c>
      <c r="AB8" s="52">
        <f>'Policy Options'!N21</f>
        <v>6.2688471516908248E-2</v>
      </c>
    </row>
    <row r="10" spans="1:28" x14ac:dyDescent="0.35">
      <c r="N10" s="3" t="s">
        <v>31</v>
      </c>
    </row>
    <row r="11" spans="1:28" ht="7.25" customHeight="1" x14ac:dyDescent="0.35">
      <c r="O11" s="93" t="s">
        <v>249</v>
      </c>
    </row>
    <row r="12" spans="1:28" x14ac:dyDescent="0.35">
      <c r="N12" s="35" t="s">
        <v>51</v>
      </c>
      <c r="O12" s="94">
        <f>Inputs!$F$5</f>
        <v>2022</v>
      </c>
      <c r="P12" s="20">
        <f>O12+1</f>
        <v>2023</v>
      </c>
      <c r="Q12" s="20">
        <f t="shared" ref="Q12:AB12" si="1">P12+1</f>
        <v>2024</v>
      </c>
      <c r="R12" s="20">
        <f t="shared" si="1"/>
        <v>2025</v>
      </c>
      <c r="S12" s="20">
        <f t="shared" si="1"/>
        <v>2026</v>
      </c>
      <c r="T12" s="20">
        <f t="shared" si="1"/>
        <v>2027</v>
      </c>
      <c r="U12" s="20">
        <f t="shared" si="1"/>
        <v>2028</v>
      </c>
      <c r="V12" s="20">
        <f t="shared" si="1"/>
        <v>2029</v>
      </c>
      <c r="W12" s="20">
        <f t="shared" si="1"/>
        <v>2030</v>
      </c>
      <c r="X12" s="20">
        <f t="shared" si="1"/>
        <v>2031</v>
      </c>
      <c r="Y12" s="20">
        <f t="shared" si="1"/>
        <v>2032</v>
      </c>
      <c r="Z12" s="20">
        <f t="shared" si="1"/>
        <v>2033</v>
      </c>
      <c r="AA12" s="20">
        <f t="shared" si="1"/>
        <v>2034</v>
      </c>
      <c r="AB12" s="20">
        <f t="shared" si="1"/>
        <v>2035</v>
      </c>
    </row>
    <row r="13" spans="1:28" x14ac:dyDescent="0.35">
      <c r="N13" s="42" t="s">
        <v>13</v>
      </c>
      <c r="O13" s="49">
        <f>Enrolment!C8</f>
        <v>0.40433631647670176</v>
      </c>
      <c r="P13" s="49">
        <f>Enrolment!D8</f>
        <v>0.41897718216967456</v>
      </c>
      <c r="Q13" s="49">
        <f>Enrolment!E8</f>
        <v>0.45107251898370498</v>
      </c>
      <c r="R13" s="49">
        <f>Enrolment!F8</f>
        <v>0.50240214733636135</v>
      </c>
      <c r="S13" s="49">
        <f>Enrolment!G8</f>
        <v>0.5437114031587813</v>
      </c>
      <c r="T13" s="49">
        <f>Enrolment!H8</f>
        <v>0.57785866861687329</v>
      </c>
      <c r="U13" s="49">
        <f>Enrolment!I8</f>
        <v>0.59834417247011207</v>
      </c>
      <c r="V13" s="49">
        <f>Enrolment!J8</f>
        <v>0.61979963901277269</v>
      </c>
      <c r="W13" s="49">
        <f>Enrolment!K8</f>
        <v>0.6261153974305127</v>
      </c>
      <c r="X13" s="49">
        <f>Enrolment!L8</f>
        <v>0.63251862205731457</v>
      </c>
      <c r="Y13" s="49">
        <f>Enrolment!M8</f>
        <v>0.63901049335737448</v>
      </c>
      <c r="Z13" s="49">
        <f>Enrolment!N8</f>
        <v>0.65169339310513763</v>
      </c>
      <c r="AA13" s="49">
        <f>Enrolment!O8</f>
        <v>0.66465928514192807</v>
      </c>
      <c r="AB13" s="49">
        <f>Enrolment!P8</f>
        <v>0.67791451664261426</v>
      </c>
    </row>
    <row r="14" spans="1:28" x14ac:dyDescent="0.35">
      <c r="N14" s="42" t="s">
        <v>14</v>
      </c>
      <c r="O14" s="49">
        <f>Enrolment!C9</f>
        <v>0.33130704679976519</v>
      </c>
      <c r="P14" s="49">
        <f>Enrolment!D9</f>
        <v>0.33849981640552418</v>
      </c>
      <c r="Q14" s="49">
        <f>Enrolment!E9</f>
        <v>0.36520035719876404</v>
      </c>
      <c r="R14" s="49">
        <f>Enrolment!F9</f>
        <v>0.41150685377890356</v>
      </c>
      <c r="S14" s="49">
        <f>Enrolment!G9</f>
        <v>0.4543889532510994</v>
      </c>
      <c r="T14" s="49">
        <f>Enrolment!H9</f>
        <v>0.47227262058906866</v>
      </c>
      <c r="U14" s="49">
        <f>Enrolment!I9</f>
        <v>0.47486811928172457</v>
      </c>
      <c r="V14" s="49">
        <f>Enrolment!J9</f>
        <v>0.47752618193767593</v>
      </c>
      <c r="W14" s="49">
        <f>Enrolment!K9</f>
        <v>0.48480088323853981</v>
      </c>
      <c r="X14" s="49">
        <f>Enrolment!L9</f>
        <v>0.4922404647291535</v>
      </c>
      <c r="Y14" s="49">
        <f>Enrolment!M9</f>
        <v>0.50234178284933961</v>
      </c>
      <c r="Z14" s="49">
        <f>Enrolment!N9</f>
        <v>0.51756642264951591</v>
      </c>
      <c r="AA14" s="49">
        <f>Enrolment!O9</f>
        <v>0.53832886130680724</v>
      </c>
      <c r="AB14" s="49">
        <f>Enrolment!P9</f>
        <v>0.56006357709892585</v>
      </c>
    </row>
    <row r="15" spans="1:28" x14ac:dyDescent="0.35">
      <c r="N15" s="42" t="s">
        <v>18</v>
      </c>
      <c r="O15" s="52">
        <f>Enrolment!C10</f>
        <v>0.36877985500131749</v>
      </c>
      <c r="P15" s="52">
        <f>Enrolment!D10</f>
        <v>0.37951103065082153</v>
      </c>
      <c r="Q15" s="52">
        <f>Enrolment!E10</f>
        <v>0.40900605562225956</v>
      </c>
      <c r="R15" s="52">
        <f>Enrolment!F10</f>
        <v>0.45813859509395088</v>
      </c>
      <c r="S15" s="52">
        <f>Enrolment!G10</f>
        <v>0.500553919784825</v>
      </c>
      <c r="T15" s="52">
        <f>Enrolment!H10</f>
        <v>0.52625385744202346</v>
      </c>
      <c r="U15" s="52">
        <f>Enrolment!I10</f>
        <v>0.53693910126786593</v>
      </c>
      <c r="V15" s="52">
        <f>Enrolment!J10</f>
        <v>0.54781591914191319</v>
      </c>
      <c r="W15" s="52">
        <f>Enrolment!K10</f>
        <v>0.5546168578405718</v>
      </c>
      <c r="X15" s="52">
        <f>Enrolment!L10</f>
        <v>0.56154443060443693</v>
      </c>
      <c r="Y15" s="52">
        <f>Enrolment!M10</f>
        <v>0.56986251330140958</v>
      </c>
      <c r="Z15" s="52">
        <f>Enrolment!N10</f>
        <v>0.58383141472284317</v>
      </c>
      <c r="AA15" s="52">
        <f>Enrolment!O10</f>
        <v>0.60074199496380087</v>
      </c>
      <c r="AB15" s="52">
        <f>Enrolment!P10</f>
        <v>0.61828744921180989</v>
      </c>
    </row>
    <row r="17" spans="14:27" x14ac:dyDescent="0.35">
      <c r="N17" s="3" t="str">
        <f>'Policy Options'!A5</f>
        <v>ECE Budget vis-à-vis Policy Options</v>
      </c>
      <c r="V17" s="1" t="str">
        <f>Inputs!C99</f>
        <v>PKR</v>
      </c>
      <c r="W17" s="51" t="s">
        <v>100</v>
      </c>
    </row>
    <row r="18" spans="14:27" ht="5.5" customHeight="1" x14ac:dyDescent="0.35"/>
    <row r="19" spans="14:27" x14ac:dyDescent="0.35">
      <c r="N19" s="35" t="s">
        <v>279</v>
      </c>
      <c r="O19" s="20">
        <f>Inputs!$F$5+1</f>
        <v>2023</v>
      </c>
      <c r="P19" s="20">
        <f>O19+1</f>
        <v>2024</v>
      </c>
      <c r="Q19" s="20">
        <f t="shared" ref="Q19:AA19" si="2">P19+1</f>
        <v>2025</v>
      </c>
      <c r="R19" s="20">
        <f t="shared" si="2"/>
        <v>2026</v>
      </c>
      <c r="S19" s="20">
        <f t="shared" si="2"/>
        <v>2027</v>
      </c>
      <c r="T19" s="20">
        <f t="shared" si="2"/>
        <v>2028</v>
      </c>
      <c r="U19" s="20">
        <f t="shared" si="2"/>
        <v>2029</v>
      </c>
      <c r="V19" s="20">
        <f t="shared" si="2"/>
        <v>2030</v>
      </c>
      <c r="W19" s="20">
        <f t="shared" si="2"/>
        <v>2031</v>
      </c>
      <c r="X19" s="20">
        <f t="shared" si="2"/>
        <v>2032</v>
      </c>
      <c r="Y19" s="20">
        <f t="shared" si="2"/>
        <v>2033</v>
      </c>
      <c r="Z19" s="20">
        <f t="shared" si="2"/>
        <v>2034</v>
      </c>
      <c r="AA19" s="20">
        <f t="shared" si="2"/>
        <v>2035</v>
      </c>
    </row>
    <row r="20" spans="14:27" x14ac:dyDescent="0.35">
      <c r="N20" s="104" t="str">
        <f>'Policy Options'!A8</f>
        <v>Business as Usual</v>
      </c>
      <c r="O20" s="50">
        <f>'Policy Options'!B8/1000000</f>
        <v>17145.869139286206</v>
      </c>
      <c r="P20" s="50">
        <f>'Policy Options'!C8/1000000</f>
        <v>18094.825231449497</v>
      </c>
      <c r="Q20" s="50">
        <f>'Policy Options'!D8/1000000</f>
        <v>19096.837509942572</v>
      </c>
      <c r="R20" s="50">
        <f>'Policy Options'!E8/1000000</f>
        <v>20154.923693355162</v>
      </c>
      <c r="S20" s="50">
        <f>'Policy Options'!F8/1000000</f>
        <v>21272.278091981345</v>
      </c>
      <c r="T20" s="50">
        <f>'Policy Options'!G8/1000000</f>
        <v>22452.282414509431</v>
      </c>
      <c r="U20" s="50">
        <f>'Policy Options'!H8/1000000</f>
        <v>23698.517280109714</v>
      </c>
      <c r="V20" s="50">
        <f>'Policy Options'!I8/1000000</f>
        <v>25014.774485900962</v>
      </c>
      <c r="W20" s="50">
        <f>'Policy Options'!J8/1000000</f>
        <v>26405.070083647661</v>
      </c>
      <c r="X20" s="50">
        <f>'Policy Options'!K8/1000000</f>
        <v>27873.658323737112</v>
      </c>
      <c r="Y20" s="50">
        <f>'Policy Options'!L8/1000000</f>
        <v>29425.046529036659</v>
      </c>
      <c r="Z20" s="50">
        <f>'Policy Options'!M8/1000000</f>
        <v>31064.010966168971</v>
      </c>
      <c r="AA20" s="50">
        <f>'Policy Options'!N8/1000000</f>
        <v>32795.613787102535</v>
      </c>
    </row>
    <row r="21" spans="14:27" x14ac:dyDescent="0.35">
      <c r="N21" s="104" t="str">
        <f>'Policy Options'!A10</f>
        <v>Only Public Provision</v>
      </c>
      <c r="O21" s="50">
        <f>'Policy Options'!B10/1000000</f>
        <v>24942.542399286209</v>
      </c>
      <c r="P21" s="50">
        <f>'Policy Options'!C10/1000000</f>
        <v>25870.973225299498</v>
      </c>
      <c r="Q21" s="50">
        <f>'Policy Options'!D10/1000000</f>
        <v>27541.980618585501</v>
      </c>
      <c r="R21" s="50">
        <f>'Policy Options'!E10/1000000</f>
        <v>29832.754782360418</v>
      </c>
      <c r="S21" s="50">
        <f>'Policy Options'!F10/1000000</f>
        <v>32492.889633570365</v>
      </c>
      <c r="T21" s="50">
        <f>'Policy Options'!G10/1000000</f>
        <v>36531.160771959607</v>
      </c>
      <c r="U21" s="50">
        <f>'Policy Options'!H10/1000000</f>
        <v>39125.751462763699</v>
      </c>
      <c r="V21" s="50">
        <f>'Policy Options'!I10/1000000</f>
        <v>43423.508652127966</v>
      </c>
      <c r="W21" s="50">
        <f>'Policy Options'!J10/1000000</f>
        <v>46627.989308638629</v>
      </c>
      <c r="X21" s="50">
        <f>'Policy Options'!K10/1000000</f>
        <v>50532.273830173421</v>
      </c>
      <c r="Y21" s="50">
        <f>'Policy Options'!L10/1000000</f>
        <v>47481.392912277544</v>
      </c>
      <c r="Z21" s="50">
        <f>'Policy Options'!M10/1000000</f>
        <v>52104.724003529045</v>
      </c>
      <c r="AA21" s="50">
        <f>'Policy Options'!N10/1000000</f>
        <v>56314.043737599008</v>
      </c>
    </row>
    <row r="22" spans="14:27" x14ac:dyDescent="0.35">
      <c r="N22" s="104" t="str">
        <f>'Policy Options'!A11</f>
        <v>No Development</v>
      </c>
      <c r="O22" s="50">
        <f>'Policy Options'!B11/1000000</f>
        <v>18773.21927428621</v>
      </c>
      <c r="P22" s="50">
        <f>'Policy Options'!C11/1000000</f>
        <v>19694.383137799501</v>
      </c>
      <c r="Q22" s="50">
        <f>'Policy Options'!D11/1000000</f>
        <v>21048.854412979246</v>
      </c>
      <c r="R22" s="50">
        <f>'Policy Options'!E11/1000000</f>
        <v>22645.738304019429</v>
      </c>
      <c r="S22" s="50">
        <f>'Policy Options'!F11/1000000</f>
        <v>24433.987344948557</v>
      </c>
      <c r="T22" s="50">
        <f>'Policy Options'!G11/1000000</f>
        <v>26676.622262677749</v>
      </c>
      <c r="U22" s="50">
        <f>'Policy Options'!H11/1000000</f>
        <v>28659.063415828452</v>
      </c>
      <c r="V22" s="50">
        <f>'Policy Options'!I11/1000000</f>
        <v>31192.797814561411</v>
      </c>
      <c r="W22" s="50">
        <f>'Policy Options'!J11/1000000</f>
        <v>33552.458263447887</v>
      </c>
      <c r="X22" s="50">
        <f>'Policy Options'!K11/1000000</f>
        <v>35946.566783292998</v>
      </c>
      <c r="Y22" s="50">
        <f>'Policy Options'!L11/1000000</f>
        <v>37430.297701003044</v>
      </c>
      <c r="Z22" s="50">
        <f>'Policy Options'!M11/1000000</f>
        <v>40245.80372893122</v>
      </c>
      <c r="AA22" s="50">
        <f>'Policy Options'!N11/1000000</f>
        <v>43125.250789041733</v>
      </c>
    </row>
    <row r="23" spans="14:27" x14ac:dyDescent="0.35">
      <c r="N23" s="104" t="str">
        <f>'Policy Options'!A12</f>
        <v>No Meals</v>
      </c>
      <c r="O23" s="50">
        <f>'Policy Options'!B12/1000000</f>
        <v>24692.542399286209</v>
      </c>
      <c r="P23" s="50">
        <f>'Policy Options'!C12/1000000</f>
        <v>25370.973225299498</v>
      </c>
      <c r="Q23" s="50">
        <f>'Policy Options'!D12/1000000</f>
        <v>26754.480618585501</v>
      </c>
      <c r="R23" s="50">
        <f>'Policy Options'!E12/1000000</f>
        <v>28730.254782360418</v>
      </c>
      <c r="S23" s="50">
        <f>'Policy Options'!F12/1000000</f>
        <v>31045.858383570365</v>
      </c>
      <c r="T23" s="50">
        <f>'Policy Options'!G12/1000000</f>
        <v>34707.901396959613</v>
      </c>
      <c r="U23" s="50">
        <f>'Policy Options'!H12/1000000</f>
        <v>36892.258728388704</v>
      </c>
      <c r="V23" s="50">
        <f>'Policy Options'!I12/1000000</f>
        <v>40743.317370877965</v>
      </c>
      <c r="W23" s="50">
        <f>'Policy Options'!J12/1000000</f>
        <v>43462.013357662065</v>
      </c>
      <c r="X23" s="50">
        <f>'Policy Options'!K12/1000000</f>
        <v>47207.999081648035</v>
      </c>
      <c r="Y23" s="50">
        <f>'Policy Options'!L12/1000000</f>
        <v>43990.904426325884</v>
      </c>
      <c r="Z23" s="50">
        <f>'Policy Options'!M12/1000000</f>
        <v>48439.711093279802</v>
      </c>
      <c r="AA23" s="50">
        <f>'Policy Options'!N12/1000000</f>
        <v>52465.780181837305</v>
      </c>
    </row>
    <row r="24" spans="14:27" x14ac:dyDescent="0.35">
      <c r="N24" s="104" t="str">
        <f>'Policy Options'!A13</f>
        <v>Community Construction</v>
      </c>
      <c r="O24" s="50">
        <f>'Policy Options'!B13/1000000</f>
        <v>21469.49239928621</v>
      </c>
      <c r="P24" s="50">
        <f>'Policy Options'!C13/1000000</f>
        <v>22393.124287799499</v>
      </c>
      <c r="Q24" s="50">
        <f>'Policy Options'!D13/1000000</f>
        <v>23885.149960991748</v>
      </c>
      <c r="R24" s="50">
        <f>'Policy Options'!E13/1000000</f>
        <v>25749.24884309632</v>
      </c>
      <c r="S24" s="50">
        <f>'Policy Options'!F13/1000000</f>
        <v>27866.741896914154</v>
      </c>
      <c r="T24" s="50">
        <f>'Policy Options'!G13/1000000</f>
        <v>30754.003974545809</v>
      </c>
      <c r="U24" s="50">
        <f>'Policy Options'!H13/1000000</f>
        <v>32980.872836297603</v>
      </c>
      <c r="V24" s="50">
        <f>'Policy Options'!I13/1000000</f>
        <v>36152.063573773296</v>
      </c>
      <c r="W24" s="50">
        <f>'Policy Options'!J13/1000000</f>
        <v>38838.916065024612</v>
      </c>
      <c r="X24" s="50">
        <f>'Policy Options'!K13/1000000</f>
        <v>41788.200118151253</v>
      </c>
      <c r="Y24" s="50">
        <f>'Policy Options'!L13/1000000</f>
        <v>41740.281482461214</v>
      </c>
      <c r="Z24" s="50">
        <f>'Policy Options'!M13/1000000</f>
        <v>45214.586047569333</v>
      </c>
      <c r="AA24" s="50">
        <f>'Policy Options'!N13/1000000</f>
        <v>48592.749202557643</v>
      </c>
    </row>
    <row r="25" spans="14:27" x14ac:dyDescent="0.35">
      <c r="N25" s="104" t="str">
        <f>'Policy Options'!A14</f>
        <v>Full Package (with vouchers)</v>
      </c>
      <c r="O25" s="50">
        <f>'Policy Options'!B14/1000000</f>
        <v>23326.48820928621</v>
      </c>
      <c r="P25" s="50">
        <f>'Policy Options'!C14/1000000</f>
        <v>24321.954930586999</v>
      </c>
      <c r="Q25" s="50">
        <f>'Policy Options'!D14/1000000</f>
        <v>25909.593857212269</v>
      </c>
      <c r="R25" s="50">
        <f>'Policy Options'!E14/1000000</f>
        <v>28000.220256018802</v>
      </c>
      <c r="S25" s="50">
        <f>'Policy Options'!F14/1000000</f>
        <v>30396.171467403932</v>
      </c>
      <c r="T25" s="50">
        <f>'Policy Options'!G14/1000000</f>
        <v>33885.767176214096</v>
      </c>
      <c r="U25" s="50">
        <f>'Policy Options'!H14/1000000</f>
        <v>36264.732108914519</v>
      </c>
      <c r="V25" s="50">
        <f>'Policy Options'!I14/1000000</f>
        <v>39991.300879028735</v>
      </c>
      <c r="W25" s="50">
        <f>'Policy Options'!J14/1000000</f>
        <v>42887.739721367951</v>
      </c>
      <c r="X25" s="50">
        <f>'Policy Options'!K14/1000000</f>
        <v>46268.596889332461</v>
      </c>
      <c r="Y25" s="50">
        <f>'Policy Options'!L14/1000000</f>
        <v>44486.880856321222</v>
      </c>
      <c r="Z25" s="50">
        <f>'Policy Options'!M14/1000000</f>
        <v>48466.646707991829</v>
      </c>
      <c r="AA25" s="50">
        <f>'Policy Options'!N14/1000000</f>
        <v>52143.276516991267</v>
      </c>
    </row>
    <row r="27" spans="14:27" x14ac:dyDescent="0.35">
      <c r="N27" s="46" t="s">
        <v>101</v>
      </c>
      <c r="O27" s="3"/>
      <c r="P27" s="3"/>
    </row>
    <row r="28" spans="14:27" x14ac:dyDescent="0.35">
      <c r="V28" s="1" t="str">
        <f>Inputs!C99</f>
        <v>PKR</v>
      </c>
      <c r="W28" s="51" t="s">
        <v>100</v>
      </c>
    </row>
    <row r="29" spans="14:27" x14ac:dyDescent="0.35">
      <c r="N29" s="35" t="s">
        <v>56</v>
      </c>
      <c r="O29" s="20">
        <f>Inputs!$F$5+1</f>
        <v>2023</v>
      </c>
      <c r="P29" s="20">
        <f t="shared" ref="P29:AA29" si="3">O29+1</f>
        <v>2024</v>
      </c>
      <c r="Q29" s="20">
        <f t="shared" si="3"/>
        <v>2025</v>
      </c>
      <c r="R29" s="20">
        <f t="shared" si="3"/>
        <v>2026</v>
      </c>
      <c r="S29" s="20">
        <f t="shared" si="3"/>
        <v>2027</v>
      </c>
      <c r="T29" s="20">
        <f t="shared" si="3"/>
        <v>2028</v>
      </c>
      <c r="U29" s="20">
        <f t="shared" si="3"/>
        <v>2029</v>
      </c>
      <c r="V29" s="20">
        <f t="shared" si="3"/>
        <v>2030</v>
      </c>
      <c r="W29" s="20">
        <f t="shared" si="3"/>
        <v>2031</v>
      </c>
      <c r="X29" s="20">
        <f t="shared" si="3"/>
        <v>2032</v>
      </c>
      <c r="Y29" s="20">
        <f t="shared" si="3"/>
        <v>2033</v>
      </c>
      <c r="Z29" s="20">
        <f t="shared" si="3"/>
        <v>2034</v>
      </c>
      <c r="AA29" s="20">
        <f t="shared" si="3"/>
        <v>2035</v>
      </c>
    </row>
    <row r="30" spans="14:27" x14ac:dyDescent="0.35">
      <c r="N30" s="42" t="s">
        <v>57</v>
      </c>
      <c r="O30" s="43">
        <f>Financing!C17/1000000</f>
        <v>5209.5749999999998</v>
      </c>
      <c r="P30" s="43">
        <f>Financing!D17/1000000</f>
        <v>5216.7734062500022</v>
      </c>
      <c r="Q30" s="43">
        <f>Financing!E17/1000000</f>
        <v>5485.2459863906288</v>
      </c>
      <c r="R30" s="43">
        <f>Financing!F17/1000000</f>
        <v>6125.2589088961431</v>
      </c>
      <c r="S30" s="43">
        <f>Financing!G17/1000000</f>
        <v>6939.2216049843119</v>
      </c>
      <c r="T30" s="43">
        <f>Financing!H17/1000000</f>
        <v>8665.7351961207005</v>
      </c>
      <c r="U30" s="43">
        <f>Financing!I17/1000000</f>
        <v>9217.3179396991527</v>
      </c>
      <c r="V30" s="43">
        <f>Financing!J17/1000000</f>
        <v>10907.167617532012</v>
      </c>
      <c r="W30" s="43">
        <f>Financing!K17/1000000</f>
        <v>11683.609865421016</v>
      </c>
      <c r="X30" s="43">
        <f>Financing!L17/1000000</f>
        <v>13116.110568033253</v>
      </c>
      <c r="Y30" s="43">
        <f>Financing!M17/1000000</f>
        <v>8611.6671447244935</v>
      </c>
      <c r="Z30" s="43">
        <f>Financing!N17/1000000</f>
        <v>10335.206933939568</v>
      </c>
      <c r="AA30" s="43">
        <f>Financing!O17/1000000</f>
        <v>11581.941802562054</v>
      </c>
    </row>
    <row r="31" spans="14:27" x14ac:dyDescent="0.35">
      <c r="N31" s="42" t="s">
        <v>60</v>
      </c>
      <c r="O31" s="43">
        <f>Financing!C18/1000000</f>
        <v>102.72763500000001</v>
      </c>
      <c r="P31" s="43">
        <f>Financing!D18/1000000</f>
        <v>102.82020134999998</v>
      </c>
      <c r="Q31" s="43">
        <f>Financing!E18/1000000</f>
        <v>108.05937803167505</v>
      </c>
      <c r="R31" s="43">
        <f>Financing!F18/1000000</f>
        <v>113.5664526275913</v>
      </c>
      <c r="S31" s="43">
        <f>Financing!G18/1000000</f>
        <v>130.50599232062123</v>
      </c>
      <c r="T31" s="43">
        <f>Financing!H18/1000000</f>
        <v>149.44214677539048</v>
      </c>
      <c r="U31" s="43">
        <f>Financing!I18/1000000</f>
        <v>158.0428223197317</v>
      </c>
      <c r="V31" s="43">
        <f>Financing!J18/1000000</f>
        <v>181.13398672510581</v>
      </c>
      <c r="W31" s="43">
        <f>Financing!K18/1000000</f>
        <v>192.53739015957126</v>
      </c>
      <c r="X31" s="43">
        <f>Financing!L18/1000000</f>
        <v>204.72686054279558</v>
      </c>
      <c r="Y31" s="43">
        <f>Financing!M18/1000000</f>
        <v>90.946705062469917</v>
      </c>
      <c r="Z31" s="43">
        <f>Financing!N18/1000000</f>
        <v>100.26874233137309</v>
      </c>
      <c r="AA31" s="43">
        <f>Financing!O18/1000000</f>
        <v>110.54628842033887</v>
      </c>
    </row>
    <row r="32" spans="14:27" x14ac:dyDescent="0.35">
      <c r="N32" s="42" t="s">
        <v>61</v>
      </c>
      <c r="O32" s="43">
        <f>Financing!C19/1000000</f>
        <v>84.748125000000002</v>
      </c>
      <c r="P32" s="43">
        <f>Financing!D19/1000000</f>
        <v>84.816681250000002</v>
      </c>
      <c r="Q32" s="43">
        <f>Financing!E19/1000000</f>
        <v>89.130219215625019</v>
      </c>
      <c r="R32" s="43">
        <f>Financing!F19/1000000</f>
        <v>97.070069444844222</v>
      </c>
      <c r="S32" s="43">
        <f>Financing!G19/1000000</f>
        <v>106.75880863749938</v>
      </c>
      <c r="T32" s="43">
        <f>Financing!H19/1000000</f>
        <v>125.23534441115696</v>
      </c>
      <c r="U32" s="43">
        <f>Financing!I19/1000000</f>
        <v>132.62374004859495</v>
      </c>
      <c r="V32" s="43">
        <f>Financing!J19/1000000</f>
        <v>150.95953448767139</v>
      </c>
      <c r="W32" s="43">
        <f>Financing!K19/1000000</f>
        <v>160.70830994550641</v>
      </c>
      <c r="X32" s="43">
        <f>Financing!L19/1000000</f>
        <v>176.82296553174544</v>
      </c>
      <c r="Y32" s="43">
        <f>Financing!M19/1000000</f>
        <v>82.015877568804683</v>
      </c>
      <c r="Z32" s="43">
        <f>Financing!N19/1000000</f>
        <v>98.430542227995872</v>
      </c>
      <c r="AA32" s="43">
        <f>Financing!O19/1000000</f>
        <v>110.30420764344814</v>
      </c>
    </row>
    <row r="33" spans="14:27" x14ac:dyDescent="0.35">
      <c r="N33" s="42" t="s">
        <v>62</v>
      </c>
      <c r="O33" s="43">
        <f>Financing!C20/1000000</f>
        <v>718.84050000000002</v>
      </c>
      <c r="P33" s="43">
        <f>Financing!D20/1000000</f>
        <v>791.87629500000025</v>
      </c>
      <c r="Q33" s="43">
        <f>Financing!E20/1000000</f>
        <v>872.45868769500066</v>
      </c>
      <c r="R33" s="43">
        <f>Financing!F20/1000000</f>
        <v>1024.0701739620563</v>
      </c>
      <c r="S33" s="43">
        <f>Financing!G20/1000000</f>
        <v>1226.3116487106618</v>
      </c>
      <c r="T33" s="43">
        <f>Financing!H20/1000000</f>
        <v>1624.7977453668218</v>
      </c>
      <c r="U33" s="43">
        <f>Financing!I20/1000000</f>
        <v>1838.7470048810806</v>
      </c>
      <c r="V33" s="43">
        <f>Financing!J20/1000000</f>
        <v>2287.7166360592946</v>
      </c>
      <c r="W33" s="43">
        <f>Financing!K20/1000000</f>
        <v>2594.2029037191196</v>
      </c>
      <c r="X33" s="43">
        <f>Financing!L20/1000000</f>
        <v>3058.322388939856</v>
      </c>
      <c r="Y33" s="43">
        <f>Financing!M20/1000000</f>
        <v>2400.1264521149392</v>
      </c>
      <c r="Z33" s="43">
        <f>Financing!N20/1000000</f>
        <v>2873.1470044561256</v>
      </c>
      <c r="AA33" s="43">
        <f>Financing!O20/1000000</f>
        <v>3378.5965786784682</v>
      </c>
    </row>
    <row r="34" spans="14:27" x14ac:dyDescent="0.35">
      <c r="N34" s="42" t="s">
        <v>78</v>
      </c>
      <c r="O34" s="43">
        <f>Financing!C21/1000000</f>
        <v>496.40699999999998</v>
      </c>
      <c r="P34" s="43">
        <f>Financing!D21/1000000</f>
        <v>149.34891000000022</v>
      </c>
      <c r="Q34" s="43">
        <f>Financing!E21/1000000</f>
        <v>125.7107123100005</v>
      </c>
      <c r="R34" s="43">
        <f>Financing!F21/1000000</f>
        <v>189.47545282461968</v>
      </c>
      <c r="S34" s="43">
        <f>Financing!G21/1000000</f>
        <v>293.59770412342408</v>
      </c>
      <c r="T34" s="43">
        <f>Financing!H21/1000000</f>
        <v>559.36479032298996</v>
      </c>
      <c r="U34" s="43">
        <f>Financing!I21/1000000</f>
        <v>659.41399390464017</v>
      </c>
      <c r="V34" s="43">
        <f>Financing!J21/1000000</f>
        <v>952.57922191490911</v>
      </c>
      <c r="W34" s="43">
        <f>Financing!K21/1000000</f>
        <v>1114.4496220982819</v>
      </c>
      <c r="X34" s="43">
        <f>Financing!L21/1000000</f>
        <v>1401.351033058814</v>
      </c>
      <c r="Y34" s="43">
        <f>Financing!M21/1000000</f>
        <v>1935.244428923842</v>
      </c>
      <c r="Z34" s="43">
        <f>Financing!N21/1000000</f>
        <v>2450.496750816355</v>
      </c>
      <c r="AA34" s="43">
        <f>Financing!O21/1000000</f>
        <v>2894.7198564240839</v>
      </c>
    </row>
    <row r="35" spans="14:27" x14ac:dyDescent="0.35">
      <c r="N35" s="42" t="s">
        <v>63</v>
      </c>
      <c r="O35" s="43">
        <f>Financing!C23/1000000</f>
        <v>0</v>
      </c>
      <c r="P35" s="43">
        <f>Financing!D23/1000000</f>
        <v>0</v>
      </c>
      <c r="Q35" s="43">
        <f>Financing!E23/1000000</f>
        <v>0</v>
      </c>
      <c r="R35" s="43">
        <f>Financing!F23/1000000</f>
        <v>0</v>
      </c>
      <c r="S35" s="43">
        <f>Financing!G23/1000000</f>
        <v>0</v>
      </c>
      <c r="T35" s="43">
        <f>Financing!H23/1000000</f>
        <v>0</v>
      </c>
      <c r="U35" s="43">
        <f>Financing!I23/1000000</f>
        <v>0</v>
      </c>
      <c r="V35" s="43">
        <f>Financing!J23/1000000</f>
        <v>0</v>
      </c>
      <c r="W35" s="43">
        <f>Financing!K23/1000000</f>
        <v>0</v>
      </c>
      <c r="X35" s="43">
        <f>Financing!L23/1000000</f>
        <v>0</v>
      </c>
      <c r="Y35" s="43">
        <f>Financing!M23/1000000</f>
        <v>0</v>
      </c>
      <c r="Z35" s="43">
        <f>Financing!N23/1000000</f>
        <v>0</v>
      </c>
      <c r="AA35" s="43">
        <f>Financing!O23/1000000</f>
        <v>0</v>
      </c>
    </row>
    <row r="36" spans="14:27" x14ac:dyDescent="0.35">
      <c r="N36" s="42" t="s">
        <v>94</v>
      </c>
      <c r="O36" s="44">
        <f>Financing!C27/1000000</f>
        <v>7796.6732599999996</v>
      </c>
      <c r="P36" s="44">
        <f>Financing!D27/1000000</f>
        <v>7776.1479938500024</v>
      </c>
      <c r="Q36" s="44">
        <f>Financing!E27/1000000</f>
        <v>8445.1431086429293</v>
      </c>
      <c r="R36" s="44">
        <f>Financing!F27/1000000</f>
        <v>9677.8310890052526</v>
      </c>
      <c r="S36" s="44">
        <f>Financing!G27/1000000</f>
        <v>11220.61154158902</v>
      </c>
      <c r="T36" s="44">
        <f>Financing!H27/1000000</f>
        <v>14078.878357450185</v>
      </c>
      <c r="U36" s="44">
        <f>Financing!I27/1000000</f>
        <v>15427.23418265398</v>
      </c>
      <c r="V36" s="44">
        <f>Financing!J27/1000000</f>
        <v>18408.734166226997</v>
      </c>
      <c r="W36" s="44">
        <f>Financing!K27/1000000</f>
        <v>20222.919224990968</v>
      </c>
      <c r="X36" s="44">
        <f>Financing!L27/1000000</f>
        <v>22658.615506436308</v>
      </c>
      <c r="Y36" s="44">
        <f>Financing!M27/1000000</f>
        <v>18056.346383240882</v>
      </c>
      <c r="Z36" s="44">
        <f>Financing!N27/1000000</f>
        <v>21040.713037360074</v>
      </c>
      <c r="AA36" s="44">
        <f>Financing!O27/1000000</f>
        <v>23518.429950496484</v>
      </c>
    </row>
    <row r="37" spans="14:27" ht="11.25" customHeight="1" x14ac:dyDescent="0.35"/>
    <row r="50" spans="1:15" x14ac:dyDescent="0.35">
      <c r="O50" s="3"/>
    </row>
    <row r="51" spans="1:15" x14ac:dyDescent="0.35">
      <c r="A51" s="3"/>
      <c r="B51" s="3"/>
      <c r="N51" s="3"/>
      <c r="O51" s="3"/>
    </row>
    <row r="52" spans="1:15" x14ac:dyDescent="0.35">
      <c r="A52" s="3"/>
      <c r="B52" s="3"/>
      <c r="N52" s="3"/>
      <c r="O52" s="3"/>
    </row>
    <row r="53" spans="1:15" x14ac:dyDescent="0.35">
      <c r="A53" s="3"/>
      <c r="B53" s="3"/>
      <c r="N53" s="3"/>
      <c r="O53" s="3"/>
    </row>
    <row r="54" spans="1:15" x14ac:dyDescent="0.35">
      <c r="A54" s="3"/>
      <c r="B54" s="3"/>
      <c r="N54" s="3"/>
      <c r="O54" s="3"/>
    </row>
    <row r="55" spans="1:15" x14ac:dyDescent="0.35">
      <c r="A55" s="3"/>
      <c r="B55" s="3"/>
      <c r="N55" s="3"/>
      <c r="O55" s="3"/>
    </row>
    <row r="56" spans="1:15" x14ac:dyDescent="0.35">
      <c r="A56" s="3"/>
      <c r="B56" s="3"/>
      <c r="N56" s="3"/>
      <c r="O56" s="3"/>
    </row>
    <row r="57" spans="1:15" x14ac:dyDescent="0.35">
      <c r="A57" s="3"/>
      <c r="B57" s="3"/>
      <c r="N57" s="3"/>
      <c r="O57" s="3"/>
    </row>
    <row r="58" spans="1:15" x14ac:dyDescent="0.35">
      <c r="A58" s="3"/>
      <c r="B58" s="3"/>
      <c r="N58" s="3"/>
      <c r="O58" s="3"/>
    </row>
    <row r="59" spans="1:15" x14ac:dyDescent="0.35">
      <c r="A59" s="3"/>
      <c r="B59" s="3"/>
      <c r="N59" s="3"/>
      <c r="O59" s="3"/>
    </row>
    <row r="60" spans="1:15" x14ac:dyDescent="0.35">
      <c r="A60" s="3"/>
      <c r="B60" s="3"/>
      <c r="N60" s="3"/>
      <c r="O60" s="3"/>
    </row>
    <row r="61" spans="1:15" x14ac:dyDescent="0.35">
      <c r="A61" s="3"/>
      <c r="B61" s="3"/>
      <c r="N61" s="3"/>
      <c r="O61" s="3"/>
    </row>
    <row r="62" spans="1:15" x14ac:dyDescent="0.35">
      <c r="A62" s="3"/>
      <c r="B62" s="3"/>
      <c r="N62" s="3"/>
      <c r="O62" s="3"/>
    </row>
    <row r="63" spans="1:15" x14ac:dyDescent="0.35">
      <c r="A63" s="3"/>
      <c r="B63" s="3"/>
      <c r="N63" s="3"/>
      <c r="O63" s="3"/>
    </row>
    <row r="64" spans="1:15" x14ac:dyDescent="0.35">
      <c r="A64" s="3"/>
      <c r="B64" s="3"/>
      <c r="N64" s="3"/>
      <c r="O64" s="3"/>
    </row>
    <row r="65" spans="1:31" x14ac:dyDescent="0.35">
      <c r="A65" s="3" t="s">
        <v>102</v>
      </c>
      <c r="B65" s="3"/>
      <c r="R65" s="3" t="s">
        <v>106</v>
      </c>
      <c r="S65" s="3"/>
    </row>
    <row r="67" spans="1:31" s="22" customFormat="1" x14ac:dyDescent="0.35">
      <c r="A67" s="20" t="s">
        <v>51</v>
      </c>
      <c r="B67" s="20" t="s">
        <v>110</v>
      </c>
      <c r="C67" s="10">
        <f>Inputs!$F$5</f>
        <v>2022</v>
      </c>
      <c r="D67" s="10">
        <f>C67+1</f>
        <v>2023</v>
      </c>
      <c r="E67" s="10">
        <f t="shared" ref="E67:P67" si="4">D67+1</f>
        <v>2024</v>
      </c>
      <c r="F67" s="10">
        <f t="shared" si="4"/>
        <v>2025</v>
      </c>
      <c r="G67" s="10">
        <f t="shared" si="4"/>
        <v>2026</v>
      </c>
      <c r="H67" s="10">
        <f t="shared" si="4"/>
        <v>2027</v>
      </c>
      <c r="I67" s="10">
        <f t="shared" si="4"/>
        <v>2028</v>
      </c>
      <c r="J67" s="10">
        <f t="shared" si="4"/>
        <v>2029</v>
      </c>
      <c r="K67" s="10">
        <f t="shared" si="4"/>
        <v>2030</v>
      </c>
      <c r="L67" s="10">
        <f t="shared" si="4"/>
        <v>2031</v>
      </c>
      <c r="M67" s="10">
        <f t="shared" si="4"/>
        <v>2032</v>
      </c>
      <c r="N67" s="10">
        <f t="shared" si="4"/>
        <v>2033</v>
      </c>
      <c r="O67" s="10">
        <f t="shared" si="4"/>
        <v>2034</v>
      </c>
      <c r="P67" s="10">
        <f t="shared" si="4"/>
        <v>2035</v>
      </c>
      <c r="R67" s="20" t="s">
        <v>51</v>
      </c>
      <c r="S67" s="20">
        <f>Inputs!$F$5+1</f>
        <v>2023</v>
      </c>
      <c r="T67" s="20">
        <f>S67+1</f>
        <v>2024</v>
      </c>
      <c r="U67" s="20">
        <f t="shared" ref="U67:AE67" si="5">T67+1</f>
        <v>2025</v>
      </c>
      <c r="V67" s="20">
        <f t="shared" si="5"/>
        <v>2026</v>
      </c>
      <c r="W67" s="20">
        <f t="shared" si="5"/>
        <v>2027</v>
      </c>
      <c r="X67" s="20">
        <f t="shared" si="5"/>
        <v>2028</v>
      </c>
      <c r="Y67" s="20">
        <f t="shared" si="5"/>
        <v>2029</v>
      </c>
      <c r="Z67" s="20">
        <f t="shared" si="5"/>
        <v>2030</v>
      </c>
      <c r="AA67" s="20">
        <f t="shared" si="5"/>
        <v>2031</v>
      </c>
      <c r="AB67" s="20">
        <f t="shared" si="5"/>
        <v>2032</v>
      </c>
      <c r="AC67" s="20">
        <f t="shared" si="5"/>
        <v>2033</v>
      </c>
      <c r="AD67" s="20">
        <f t="shared" si="5"/>
        <v>2034</v>
      </c>
      <c r="AE67" s="20">
        <f t="shared" si="5"/>
        <v>2035</v>
      </c>
    </row>
    <row r="68" spans="1:31" s="22" customFormat="1" x14ac:dyDescent="0.35">
      <c r="A68" s="20" t="s">
        <v>13</v>
      </c>
      <c r="B68" s="47" t="s">
        <v>111</v>
      </c>
      <c r="C68" s="48">
        <f>Enrolment!C8</f>
        <v>0.40433631647670176</v>
      </c>
      <c r="D68" s="49">
        <f>Enrolment!D8</f>
        <v>0.41897718216967456</v>
      </c>
      <c r="E68" s="49">
        <f>Enrolment!E8</f>
        <v>0.45107251898370498</v>
      </c>
      <c r="F68" s="49">
        <f>Enrolment!F8</f>
        <v>0.50240214733636135</v>
      </c>
      <c r="G68" s="49">
        <f>Enrolment!G8</f>
        <v>0.5437114031587813</v>
      </c>
      <c r="H68" s="49">
        <f>Enrolment!H8</f>
        <v>0.57785866861687329</v>
      </c>
      <c r="I68" s="49">
        <f>Enrolment!I8</f>
        <v>0.59834417247011207</v>
      </c>
      <c r="J68" s="49">
        <f>Enrolment!J8</f>
        <v>0.61979963901277269</v>
      </c>
      <c r="K68" s="49">
        <f>Enrolment!K8</f>
        <v>0.6261153974305127</v>
      </c>
      <c r="L68" s="49">
        <f>Enrolment!L8</f>
        <v>0.63251862205731457</v>
      </c>
      <c r="M68" s="49">
        <f>Enrolment!M8</f>
        <v>0.63901049335737448</v>
      </c>
      <c r="N68" s="49">
        <f>Enrolment!N8</f>
        <v>0.65169339310513763</v>
      </c>
      <c r="O68" s="49">
        <f>Enrolment!O8</f>
        <v>0.66465928514192807</v>
      </c>
      <c r="P68" s="49">
        <f>Enrolment!P8</f>
        <v>0.67791451664261426</v>
      </c>
      <c r="R68" s="20" t="s">
        <v>13</v>
      </c>
      <c r="S68" s="50">
        <f>SUM(Enrolment!D22:D24)</f>
        <v>955978.97962499992</v>
      </c>
      <c r="T68" s="50">
        <f>SUM(Enrolment!E22:E24)</f>
        <v>963213.03987749992</v>
      </c>
      <c r="U68" s="50">
        <f>SUM(Enrolment!F22:F24)</f>
        <v>970507.81208480604</v>
      </c>
      <c r="V68" s="50">
        <f>SUM(Enrolment!G22:G24)</f>
        <v>977863.84522322798</v>
      </c>
      <c r="W68" s="50">
        <f>SUM(Enrolment!H22:H24)</f>
        <v>990097.93921817525</v>
      </c>
      <c r="X68" s="50">
        <f>SUM(Enrolment!I22:I24)</f>
        <v>1014569.2482572153</v>
      </c>
      <c r="Y68" s="50">
        <f>SUM(Enrolment!J22:J24)</f>
        <v>1039674.928392884</v>
      </c>
      <c r="Z68" s="50">
        <f>SUM(Enrolment!K22:K24)</f>
        <v>1075580.7041819741</v>
      </c>
      <c r="AA68" s="50">
        <f>SUM(Enrolment!L22:L24)</f>
        <v>1112767.1609106667</v>
      </c>
      <c r="AB68" s="50">
        <f>SUM(Enrolment!M22:M24)</f>
        <v>1151281.0081792709</v>
      </c>
      <c r="AC68" s="50">
        <f>SUM(Enrolment!N22:N24)</f>
        <v>1202427.8729177427</v>
      </c>
      <c r="AD68" s="50">
        <f>SUM(Enrolment!O22:O24)</f>
        <v>1255906.0687178017</v>
      </c>
      <c r="AE68" s="50">
        <f>SUM(Enrolment!P22:P24)</f>
        <v>1311823.4283980292</v>
      </c>
    </row>
    <row r="69" spans="1:31" s="22" customFormat="1" x14ac:dyDescent="0.35">
      <c r="A69" s="20" t="s">
        <v>14</v>
      </c>
      <c r="B69" s="47" t="s">
        <v>111</v>
      </c>
      <c r="C69" s="48">
        <f>Enrolment!C9</f>
        <v>0.33130704679976519</v>
      </c>
      <c r="D69" s="49">
        <f>Enrolment!D9</f>
        <v>0.33849981640552418</v>
      </c>
      <c r="E69" s="49">
        <f>Enrolment!E9</f>
        <v>0.36520035719876404</v>
      </c>
      <c r="F69" s="49">
        <f>Enrolment!F9</f>
        <v>0.41150685377890356</v>
      </c>
      <c r="G69" s="49">
        <f>Enrolment!G9</f>
        <v>0.4543889532510994</v>
      </c>
      <c r="H69" s="49">
        <f>Enrolment!H9</f>
        <v>0.47227262058906866</v>
      </c>
      <c r="I69" s="49">
        <f>Enrolment!I9</f>
        <v>0.47486811928172457</v>
      </c>
      <c r="J69" s="49">
        <f>Enrolment!J9</f>
        <v>0.47752618193767593</v>
      </c>
      <c r="K69" s="49">
        <f>Enrolment!K9</f>
        <v>0.48480088323853981</v>
      </c>
      <c r="L69" s="49">
        <f>Enrolment!L9</f>
        <v>0.4922404647291535</v>
      </c>
      <c r="M69" s="49">
        <f>Enrolment!M9</f>
        <v>0.50234178284933961</v>
      </c>
      <c r="N69" s="49">
        <f>Enrolment!N9</f>
        <v>0.51756642264951591</v>
      </c>
      <c r="O69" s="49">
        <f>Enrolment!O9</f>
        <v>0.53832886130680724</v>
      </c>
      <c r="P69" s="49">
        <f>Enrolment!P9</f>
        <v>0.56006357709892585</v>
      </c>
      <c r="R69" s="20" t="s">
        <v>14</v>
      </c>
      <c r="S69" s="50">
        <f>SUM(Enrolment!D27:D29)</f>
        <v>743256.23287499999</v>
      </c>
      <c r="T69" s="50">
        <f>SUM(Enrolment!E27:E29)</f>
        <v>748880.58287249994</v>
      </c>
      <c r="U69" s="50">
        <f>SUM(Enrolment!F27:F29)</f>
        <v>754552.13530831854</v>
      </c>
      <c r="V69" s="50">
        <f>SUM(Enrolment!G27:G29)</f>
        <v>763978.78560471348</v>
      </c>
      <c r="W69" s="50">
        <f>SUM(Enrolment!H27:H29)</f>
        <v>773564.72007783654</v>
      </c>
      <c r="X69" s="50">
        <f>SUM(Enrolment!I27:I29)</f>
        <v>796561.41571279021</v>
      </c>
      <c r="Y69" s="50">
        <f>SUM(Enrolment!J27:J29)</f>
        <v>820324.73429286189</v>
      </c>
      <c r="Z69" s="50">
        <f>SUM(Enrolment!K27:K29)</f>
        <v>852892.6795762392</v>
      </c>
      <c r="AA69" s="50">
        <f>SUM(Enrolment!L27:L29)</f>
        <v>886851.00540762919</v>
      </c>
      <c r="AB69" s="50">
        <f>SUM(Enrolment!M27:M29)</f>
        <v>926861.876796394</v>
      </c>
      <c r="AC69" s="50">
        <f>SUM(Enrolment!N27:N29)</f>
        <v>977966.94592371304</v>
      </c>
      <c r="AD69" s="50">
        <f>SUM(Enrolment!O27:O29)</f>
        <v>1041713.0701707578</v>
      </c>
      <c r="AE69" s="50">
        <f>SUM(Enrolment!P27:P29)</f>
        <v>1109890.527987554</v>
      </c>
    </row>
    <row r="70" spans="1:31" s="22" customFormat="1" x14ac:dyDescent="0.35">
      <c r="A70" s="20" t="s">
        <v>18</v>
      </c>
      <c r="B70" s="47" t="s">
        <v>111</v>
      </c>
      <c r="C70" s="48">
        <f>Enrolment!C10</f>
        <v>0.36877985500131749</v>
      </c>
      <c r="D70" s="49">
        <f>Enrolment!D10</f>
        <v>0.37951103065082153</v>
      </c>
      <c r="E70" s="49">
        <f>Enrolment!E10</f>
        <v>0.40900605562225956</v>
      </c>
      <c r="F70" s="49">
        <f>Enrolment!F10</f>
        <v>0.45813859509395088</v>
      </c>
      <c r="G70" s="49">
        <f>Enrolment!G10</f>
        <v>0.500553919784825</v>
      </c>
      <c r="H70" s="49">
        <f>Enrolment!H10</f>
        <v>0.52625385744202346</v>
      </c>
      <c r="I70" s="49">
        <f>Enrolment!I10</f>
        <v>0.53693910126786593</v>
      </c>
      <c r="J70" s="49">
        <f>Enrolment!J10</f>
        <v>0.54781591914191319</v>
      </c>
      <c r="K70" s="49">
        <f>Enrolment!K10</f>
        <v>0.5546168578405718</v>
      </c>
      <c r="L70" s="49">
        <f>Enrolment!L10</f>
        <v>0.56154443060443693</v>
      </c>
      <c r="M70" s="49">
        <f>Enrolment!M10</f>
        <v>0.56986251330140958</v>
      </c>
      <c r="N70" s="49">
        <f>Enrolment!N10</f>
        <v>0.58383141472284317</v>
      </c>
      <c r="O70" s="49">
        <f>Enrolment!O10</f>
        <v>0.60074199496380087</v>
      </c>
      <c r="P70" s="49">
        <f>Enrolment!P10</f>
        <v>0.61828744921180989</v>
      </c>
      <c r="R70" s="20" t="s">
        <v>18</v>
      </c>
      <c r="S70" s="50">
        <f>S68+S69</f>
        <v>1699235.2124999999</v>
      </c>
      <c r="T70" s="50">
        <f t="shared" ref="T70:AE70" si="6">T68+T69</f>
        <v>1712093.6227499999</v>
      </c>
      <c r="U70" s="50">
        <f t="shared" si="6"/>
        <v>1725059.9473931245</v>
      </c>
      <c r="V70" s="50">
        <f t="shared" si="6"/>
        <v>1741842.6308279415</v>
      </c>
      <c r="W70" s="50">
        <f t="shared" si="6"/>
        <v>1763662.6592960118</v>
      </c>
      <c r="X70" s="50">
        <f t="shared" si="6"/>
        <v>1811130.6639700055</v>
      </c>
      <c r="Y70" s="50">
        <f t="shared" si="6"/>
        <v>1859999.6626857459</v>
      </c>
      <c r="Z70" s="50">
        <f t="shared" si="6"/>
        <v>1928473.3837582134</v>
      </c>
      <c r="AA70" s="50">
        <f t="shared" si="6"/>
        <v>1999618.166318296</v>
      </c>
      <c r="AB70" s="50">
        <f t="shared" si="6"/>
        <v>2078142.8849756648</v>
      </c>
      <c r="AC70" s="50">
        <f t="shared" si="6"/>
        <v>2180394.8188414555</v>
      </c>
      <c r="AD70" s="50">
        <f t="shared" si="6"/>
        <v>2297619.1388885593</v>
      </c>
      <c r="AE70" s="50">
        <f t="shared" si="6"/>
        <v>2421713.9563855832</v>
      </c>
    </row>
    <row r="72" spans="1:31" x14ac:dyDescent="0.35">
      <c r="A72" s="3" t="s">
        <v>103</v>
      </c>
      <c r="B72" s="3"/>
      <c r="R72" s="3" t="s">
        <v>109</v>
      </c>
      <c r="S72" s="3"/>
    </row>
    <row r="74" spans="1:31" s="22" customFormat="1" x14ac:dyDescent="0.35">
      <c r="A74" s="20" t="s">
        <v>51</v>
      </c>
      <c r="B74" s="20" t="s">
        <v>110</v>
      </c>
      <c r="C74" s="10">
        <f>Inputs!$F$5</f>
        <v>2022</v>
      </c>
      <c r="D74" s="10">
        <f>C74+1</f>
        <v>2023</v>
      </c>
      <c r="E74" s="10">
        <f t="shared" ref="E74:P74" si="7">D74+1</f>
        <v>2024</v>
      </c>
      <c r="F74" s="10">
        <f t="shared" si="7"/>
        <v>2025</v>
      </c>
      <c r="G74" s="10">
        <f t="shared" si="7"/>
        <v>2026</v>
      </c>
      <c r="H74" s="10">
        <f t="shared" si="7"/>
        <v>2027</v>
      </c>
      <c r="I74" s="10">
        <f t="shared" si="7"/>
        <v>2028</v>
      </c>
      <c r="J74" s="10">
        <f t="shared" si="7"/>
        <v>2029</v>
      </c>
      <c r="K74" s="10">
        <f t="shared" si="7"/>
        <v>2030</v>
      </c>
      <c r="L74" s="10">
        <f t="shared" si="7"/>
        <v>2031</v>
      </c>
      <c r="M74" s="10">
        <f t="shared" si="7"/>
        <v>2032</v>
      </c>
      <c r="N74" s="10">
        <f t="shared" si="7"/>
        <v>2033</v>
      </c>
      <c r="O74" s="10">
        <f t="shared" si="7"/>
        <v>2034</v>
      </c>
      <c r="P74" s="10">
        <f t="shared" si="7"/>
        <v>2035</v>
      </c>
      <c r="R74" s="20" t="s">
        <v>51</v>
      </c>
      <c r="S74" s="20">
        <f>Inputs!$F$5+1</f>
        <v>2023</v>
      </c>
      <c r="T74" s="20">
        <f>S74+1</f>
        <v>2024</v>
      </c>
      <c r="U74" s="20">
        <f t="shared" ref="U74:AE74" si="8">T74+1</f>
        <v>2025</v>
      </c>
      <c r="V74" s="20">
        <f t="shared" si="8"/>
        <v>2026</v>
      </c>
      <c r="W74" s="20">
        <f t="shared" si="8"/>
        <v>2027</v>
      </c>
      <c r="X74" s="20">
        <f t="shared" si="8"/>
        <v>2028</v>
      </c>
      <c r="Y74" s="20">
        <f t="shared" si="8"/>
        <v>2029</v>
      </c>
      <c r="Z74" s="20">
        <f t="shared" si="8"/>
        <v>2030</v>
      </c>
      <c r="AA74" s="20">
        <f t="shared" si="8"/>
        <v>2031</v>
      </c>
      <c r="AB74" s="20">
        <f t="shared" si="8"/>
        <v>2032</v>
      </c>
      <c r="AC74" s="20">
        <f t="shared" si="8"/>
        <v>2033</v>
      </c>
      <c r="AD74" s="20">
        <f t="shared" si="8"/>
        <v>2034</v>
      </c>
      <c r="AE74" s="20">
        <f t="shared" si="8"/>
        <v>2035</v>
      </c>
    </row>
    <row r="75" spans="1:31" s="22" customFormat="1" x14ac:dyDescent="0.35">
      <c r="A75" s="20" t="s">
        <v>13</v>
      </c>
      <c r="B75" s="47" t="s">
        <v>111</v>
      </c>
      <c r="C75" s="48">
        <f>Enrolment!T8</f>
        <v>0.19723722754961062</v>
      </c>
      <c r="D75" s="49">
        <f>Enrolment!U8</f>
        <v>0.2048738581415499</v>
      </c>
      <c r="E75" s="49">
        <f>Enrolment!V8</f>
        <v>0.22110059276223853</v>
      </c>
      <c r="F75" s="49">
        <f>Enrolment!W8</f>
        <v>0.24685374280465489</v>
      </c>
      <c r="G75" s="49">
        <f>Enrolment!X8</f>
        <v>0.267792673541493</v>
      </c>
      <c r="H75" s="49">
        <f>Enrolment!Y8</f>
        <v>0.28671623599541762</v>
      </c>
      <c r="I75" s="49">
        <f>Enrolment!Z8</f>
        <v>0.29841139728628474</v>
      </c>
      <c r="J75" s="49">
        <f>Enrolment!AA8</f>
        <v>0.31069696274012093</v>
      </c>
      <c r="K75" s="49">
        <f>Enrolment!AB8</f>
        <v>0.31552079020576679</v>
      </c>
      <c r="L75" s="49">
        <f>Enrolment!AC8</f>
        <v>0.3204195115848037</v>
      </c>
      <c r="M75" s="49">
        <f>Enrolment!AD8</f>
        <v>0.32539428966721595</v>
      </c>
      <c r="N75" s="49">
        <f>Enrolment!AE8</f>
        <v>0.33362367361642098</v>
      </c>
      <c r="O75" s="49">
        <f>Enrolment!AF8</f>
        <v>0.34206118279195602</v>
      </c>
      <c r="P75" s="49">
        <f>Enrolment!AG8</f>
        <v>0.35071208078464389</v>
      </c>
      <c r="R75" s="20" t="s">
        <v>13</v>
      </c>
      <c r="S75" s="50">
        <f>SUM(Enrolment!U22:U24)</f>
        <v>467460.0675</v>
      </c>
      <c r="T75" s="50">
        <f>SUM(Enrolment!V22:V24)</f>
        <v>472134.668175</v>
      </c>
      <c r="U75" s="50">
        <f>SUM(Enrolment!W22:W24)</f>
        <v>476856.01485675003</v>
      </c>
      <c r="V75" s="50">
        <f>SUM(Enrolment!X22:X24)</f>
        <v>481624.57500531751</v>
      </c>
      <c r="W75" s="50">
        <f>SUM(Enrolment!Y22:Y24)</f>
        <v>491257.06650542386</v>
      </c>
      <c r="X75" s="50">
        <f>SUM(Enrolment!Z22:Z24)</f>
        <v>505994.77850058657</v>
      </c>
      <c r="Y75" s="50">
        <f>SUM(Enrolment!AA22:AA24)</f>
        <v>521174.62185560417</v>
      </c>
      <c r="Z75" s="50">
        <f>SUM(Enrolment!AB22:AB24)</f>
        <v>542021.6067298284</v>
      </c>
      <c r="AA75" s="50">
        <f>SUM(Enrolment!AC22:AC24)</f>
        <v>563702.47099902155</v>
      </c>
      <c r="AB75" s="50">
        <f>SUM(Enrolment!AD22:AD24)</f>
        <v>586250.56983898242</v>
      </c>
      <c r="AC75" s="50">
        <f>SUM(Enrolment!AE22:AE24)</f>
        <v>615563.09833093162</v>
      </c>
      <c r="AD75" s="50">
        <f>SUM(Enrolment!AF22:AF24)</f>
        <v>646341.25324747828</v>
      </c>
      <c r="AE75" s="50">
        <f>SUM(Enrolment!AG22:AG24)</f>
        <v>678658.31590985227</v>
      </c>
    </row>
    <row r="76" spans="1:31" s="22" customFormat="1" x14ac:dyDescent="0.35">
      <c r="A76" s="20" t="s">
        <v>14</v>
      </c>
      <c r="B76" s="47" t="s">
        <v>111</v>
      </c>
      <c r="C76" s="48">
        <f>Enrolment!T9</f>
        <v>0.16161319356086107</v>
      </c>
      <c r="D76" s="49">
        <f>Enrolment!U9</f>
        <v>0.16552157568122944</v>
      </c>
      <c r="E76" s="49">
        <f>Enrolment!V9</f>
        <v>0.17900894436121687</v>
      </c>
      <c r="F76" s="49">
        <f>Enrolment!W9</f>
        <v>0.20219262115748962</v>
      </c>
      <c r="G76" s="49">
        <f>Enrolment!X9</f>
        <v>0.22491795135483125</v>
      </c>
      <c r="H76" s="49">
        <f>Enrolment!Y9</f>
        <v>0.23549079690160299</v>
      </c>
      <c r="I76" s="49">
        <f>Enrolment!Z9</f>
        <v>0.23914698640529938</v>
      </c>
      <c r="J76" s="49">
        <f>Enrolment!AA9</f>
        <v>0.24285994127674188</v>
      </c>
      <c r="K76" s="49">
        <f>Enrolment!AB9</f>
        <v>0.24900199037259932</v>
      </c>
      <c r="L76" s="49">
        <f>Enrolment!AC9</f>
        <v>0.25529937495481819</v>
      </c>
      <c r="M76" s="49">
        <f>Enrolment!AD9</f>
        <v>0.26424893804521754</v>
      </c>
      <c r="N76" s="49">
        <f>Enrolment!AE9</f>
        <v>0.2760925336474786</v>
      </c>
      <c r="O76" s="49">
        <f>Enrolment!AF9</f>
        <v>0.29116291020337548</v>
      </c>
      <c r="P76" s="49">
        <f>Enrolment!AG9</f>
        <v>0.30705589592778593</v>
      </c>
      <c r="R76" s="20" t="s">
        <v>14</v>
      </c>
      <c r="S76" s="50">
        <f>SUM(Enrolment!U27:U29)</f>
        <v>363441.6825</v>
      </c>
      <c r="T76" s="50">
        <f>SUM(Enrolment!V27:V29)</f>
        <v>367076.09932500002</v>
      </c>
      <c r="U76" s="50">
        <f>SUM(Enrolment!W27:W29)</f>
        <v>370746.86031825002</v>
      </c>
      <c r="V76" s="50">
        <f>SUM(Enrolment!X27:X29)</f>
        <v>378161.79752461502</v>
      </c>
      <c r="W76" s="50">
        <f>SUM(Enrolment!Y27:Y29)</f>
        <v>385725.03347510734</v>
      </c>
      <c r="X76" s="50">
        <f>SUM(Enrolment!Z27:Z29)</f>
        <v>401154.03481411166</v>
      </c>
      <c r="Y76" s="50">
        <f>SUM(Enrolment!AA27:AA29)</f>
        <v>417200.19620667613</v>
      </c>
      <c r="Z76" s="50">
        <f>SUM(Enrolment!AB27:AB29)</f>
        <v>438060.20601700997</v>
      </c>
      <c r="AA76" s="50">
        <f>SUM(Enrolment!AC27:AC29)</f>
        <v>459963.21631786047</v>
      </c>
      <c r="AB76" s="50">
        <f>SUM(Enrolment!AD27:AD29)</f>
        <v>487561.00929693214</v>
      </c>
      <c r="AC76" s="50">
        <f>SUM(Enrolment!AE27:AE29)</f>
        <v>521690.27994771744</v>
      </c>
      <c r="AD76" s="50">
        <f>SUM(Enrolment!AF27:AF29)</f>
        <v>563425.50234353484</v>
      </c>
      <c r="AE76" s="50">
        <f>SUM(Enrolment!AG27:AG29)</f>
        <v>608499.54253101768</v>
      </c>
    </row>
    <row r="77" spans="1:31" s="22" customFormat="1" x14ac:dyDescent="0.35">
      <c r="A77" s="20" t="s">
        <v>18</v>
      </c>
      <c r="B77" s="47" t="s">
        <v>111</v>
      </c>
      <c r="C77" s="48">
        <f>Enrolment!T10</f>
        <v>0.17989261219576463</v>
      </c>
      <c r="D77" s="49">
        <f>Enrolment!U10</f>
        <v>0.18557547371451455</v>
      </c>
      <c r="E77" s="49">
        <f>Enrolment!V10</f>
        <v>0.20048102585627378</v>
      </c>
      <c r="F77" s="49">
        <f>Enrolment!W10</f>
        <v>0.22510498317295499</v>
      </c>
      <c r="G77" s="49">
        <f>Enrolment!X10</f>
        <v>0.24707710750130632</v>
      </c>
      <c r="H77" s="49">
        <f>Enrolment!Y10</f>
        <v>0.26167998204746279</v>
      </c>
      <c r="I77" s="49">
        <f>Enrolment!Z10</f>
        <v>0.26893899939263122</v>
      </c>
      <c r="J77" s="49">
        <f>Enrolment!AA10</f>
        <v>0.27637460036640099</v>
      </c>
      <c r="K77" s="49">
        <f>Enrolment!AB10</f>
        <v>0.28186538636744518</v>
      </c>
      <c r="L77" s="49">
        <f>Enrolment!AC10</f>
        <v>0.28747176595821994</v>
      </c>
      <c r="M77" s="49">
        <f>Enrolment!AD10</f>
        <v>0.29445759948585704</v>
      </c>
      <c r="N77" s="49">
        <f>Enrolment!AE10</f>
        <v>0.30451560561474422</v>
      </c>
      <c r="O77" s="49">
        <f>Enrolment!AF10</f>
        <v>0.31630903568560487</v>
      </c>
      <c r="P77" s="49">
        <f>Enrolment!AG10</f>
        <v>0.32862409159838424</v>
      </c>
      <c r="R77" s="20" t="s">
        <v>18</v>
      </c>
      <c r="S77" s="50">
        <f>S75+S76</f>
        <v>830901.75</v>
      </c>
      <c r="T77" s="50">
        <f t="shared" ref="T77:AE77" si="9">T75+T76</f>
        <v>839210.76750000007</v>
      </c>
      <c r="U77" s="50">
        <f t="shared" si="9"/>
        <v>847602.87517500005</v>
      </c>
      <c r="V77" s="50">
        <f t="shared" si="9"/>
        <v>859786.37252993253</v>
      </c>
      <c r="W77" s="50">
        <f t="shared" si="9"/>
        <v>876982.09998053126</v>
      </c>
      <c r="X77" s="50">
        <f t="shared" si="9"/>
        <v>907148.81331469817</v>
      </c>
      <c r="Y77" s="50">
        <f t="shared" si="9"/>
        <v>938374.8180622803</v>
      </c>
      <c r="Z77" s="50">
        <f t="shared" si="9"/>
        <v>980081.81274683843</v>
      </c>
      <c r="AA77" s="50">
        <f t="shared" si="9"/>
        <v>1023665.687316882</v>
      </c>
      <c r="AB77" s="50">
        <f t="shared" si="9"/>
        <v>1073811.5791359146</v>
      </c>
      <c r="AC77" s="50">
        <f t="shared" si="9"/>
        <v>1137253.3782786489</v>
      </c>
      <c r="AD77" s="50">
        <f t="shared" si="9"/>
        <v>1209766.755591013</v>
      </c>
      <c r="AE77" s="50">
        <f t="shared" si="9"/>
        <v>1287157.85844087</v>
      </c>
    </row>
    <row r="79" spans="1:31" x14ac:dyDescent="0.35">
      <c r="A79" s="3" t="s">
        <v>104</v>
      </c>
      <c r="B79" s="3"/>
      <c r="R79" s="3" t="s">
        <v>108</v>
      </c>
      <c r="S79" s="3"/>
    </row>
    <row r="81" spans="1:31" s="22" customFormat="1" x14ac:dyDescent="0.35">
      <c r="A81" s="20" t="s">
        <v>51</v>
      </c>
      <c r="B81" s="20" t="s">
        <v>110</v>
      </c>
      <c r="C81" s="10">
        <f>Inputs!$F$5</f>
        <v>2022</v>
      </c>
      <c r="D81" s="10">
        <f>C81+1</f>
        <v>2023</v>
      </c>
      <c r="E81" s="10">
        <f t="shared" ref="E81:P81" si="10">D81+1</f>
        <v>2024</v>
      </c>
      <c r="F81" s="10">
        <f t="shared" si="10"/>
        <v>2025</v>
      </c>
      <c r="G81" s="10">
        <f t="shared" si="10"/>
        <v>2026</v>
      </c>
      <c r="H81" s="10">
        <f t="shared" si="10"/>
        <v>2027</v>
      </c>
      <c r="I81" s="10">
        <f t="shared" si="10"/>
        <v>2028</v>
      </c>
      <c r="J81" s="10">
        <f t="shared" si="10"/>
        <v>2029</v>
      </c>
      <c r="K81" s="10">
        <f t="shared" si="10"/>
        <v>2030</v>
      </c>
      <c r="L81" s="10">
        <f t="shared" si="10"/>
        <v>2031</v>
      </c>
      <c r="M81" s="10">
        <f t="shared" si="10"/>
        <v>2032</v>
      </c>
      <c r="N81" s="10">
        <f t="shared" si="10"/>
        <v>2033</v>
      </c>
      <c r="O81" s="10">
        <f t="shared" si="10"/>
        <v>2034</v>
      </c>
      <c r="P81" s="10">
        <f t="shared" si="10"/>
        <v>2035</v>
      </c>
      <c r="R81" s="20" t="s">
        <v>51</v>
      </c>
      <c r="S81" s="20">
        <f>Inputs!$F$5+1</f>
        <v>2023</v>
      </c>
      <c r="T81" s="20">
        <f>S81+1</f>
        <v>2024</v>
      </c>
      <c r="U81" s="20">
        <f t="shared" ref="U81:AE81" si="11">T81+1</f>
        <v>2025</v>
      </c>
      <c r="V81" s="20">
        <f t="shared" si="11"/>
        <v>2026</v>
      </c>
      <c r="W81" s="20">
        <f t="shared" si="11"/>
        <v>2027</v>
      </c>
      <c r="X81" s="20">
        <f t="shared" si="11"/>
        <v>2028</v>
      </c>
      <c r="Y81" s="20">
        <f t="shared" si="11"/>
        <v>2029</v>
      </c>
      <c r="Z81" s="20">
        <f t="shared" si="11"/>
        <v>2030</v>
      </c>
      <c r="AA81" s="20">
        <f t="shared" si="11"/>
        <v>2031</v>
      </c>
      <c r="AB81" s="20">
        <f t="shared" si="11"/>
        <v>2032</v>
      </c>
      <c r="AC81" s="20">
        <f t="shared" si="11"/>
        <v>2033</v>
      </c>
      <c r="AD81" s="20">
        <f t="shared" si="11"/>
        <v>2034</v>
      </c>
      <c r="AE81" s="20">
        <f t="shared" si="11"/>
        <v>2035</v>
      </c>
    </row>
    <row r="82" spans="1:31" s="22" customFormat="1" x14ac:dyDescent="0.35">
      <c r="A82" s="20" t="s">
        <v>13</v>
      </c>
      <c r="B82" s="47" t="s">
        <v>111</v>
      </c>
      <c r="C82" s="48">
        <f>Enrolment!AK8</f>
        <v>0.19723722754961062</v>
      </c>
      <c r="D82" s="49">
        <f>Enrolment!AL8</f>
        <v>0.20385963112104716</v>
      </c>
      <c r="E82" s="49">
        <f>Enrolment!AM8</f>
        <v>0.2189168965833545</v>
      </c>
      <c r="F82" s="49">
        <f>Enrolment!AN8</f>
        <v>0.24320571739147376</v>
      </c>
      <c r="G82" s="49">
        <f>Enrolment!AO8</f>
        <v>0.26252909594021373</v>
      </c>
      <c r="H82" s="49">
        <f>Enrolment!AP8</f>
        <v>0.27694716799619229</v>
      </c>
      <c r="I82" s="49">
        <f>Enrolment!AQ8</f>
        <v>0.28544536482918526</v>
      </c>
      <c r="J82" s="49">
        <f>Enrolment!AR8</f>
        <v>0.29431171117420085</v>
      </c>
      <c r="K82" s="49">
        <f>Enrolment!AS8</f>
        <v>0.2960072868952513</v>
      </c>
      <c r="L82" s="49">
        <f>Enrolment!AT8</f>
        <v>0.29771263109277302</v>
      </c>
      <c r="M82" s="49">
        <f>Enrolment!AU8</f>
        <v>0.29942780004448416</v>
      </c>
      <c r="N82" s="49">
        <f>Enrolment!AV8</f>
        <v>0.30407666443341813</v>
      </c>
      <c r="O82" s="49">
        <f>Enrolment!AW8</f>
        <v>0.30879770628918557</v>
      </c>
      <c r="P82" s="49">
        <f>Enrolment!AX8</f>
        <v>0.31359204622668979</v>
      </c>
      <c r="R82" s="20" t="s">
        <v>13</v>
      </c>
      <c r="S82" s="50">
        <f>SUM(Enrolment!AL22:AL24)</f>
        <v>465145.90874999994</v>
      </c>
      <c r="T82" s="50">
        <f>SUM(Enrolment!AM22:AM24)</f>
        <v>467471.63829374989</v>
      </c>
      <c r="U82" s="50">
        <f>SUM(Enrolment!AN22:AN24)</f>
        <v>469808.99648521858</v>
      </c>
      <c r="V82" s="50">
        <f>SUM(Enrolment!AO22:AO24)</f>
        <v>472158.04146764462</v>
      </c>
      <c r="W82" s="50">
        <f>SUM(Enrolment!AP22:AP24)</f>
        <v>474518.83167498279</v>
      </c>
      <c r="X82" s="50">
        <f>SUM(Enrolment!AQ22:AQ24)</f>
        <v>484009.20830848248</v>
      </c>
      <c r="Y82" s="50">
        <f>SUM(Enrolment!AR22:AR24)</f>
        <v>493689.39247465215</v>
      </c>
      <c r="Z82" s="50">
        <f>SUM(Enrolment!AS22:AS24)</f>
        <v>508500.07424889173</v>
      </c>
      <c r="AA82" s="50">
        <f>SUM(Enrolment!AT22:AT24)</f>
        <v>523755.07647635852</v>
      </c>
      <c r="AB82" s="50">
        <f>SUM(Enrolment!AU22:AU24)</f>
        <v>539467.72877064929</v>
      </c>
      <c r="AC82" s="50">
        <f>SUM(Enrolment!AV22:AV24)</f>
        <v>561046.43792147527</v>
      </c>
      <c r="AD82" s="50">
        <f>SUM(Enrolment!AW22:AW24)</f>
        <v>583488.29543833435</v>
      </c>
      <c r="AE82" s="50">
        <f>SUM(Enrolment!AX22:AX24)</f>
        <v>606827.82725586777</v>
      </c>
    </row>
    <row r="83" spans="1:31" s="22" customFormat="1" x14ac:dyDescent="0.35">
      <c r="A83" s="20" t="s">
        <v>14</v>
      </c>
      <c r="B83" s="47" t="s">
        <v>111</v>
      </c>
      <c r="C83" s="48">
        <f>Enrolment!AK9</f>
        <v>0.16161319356086107</v>
      </c>
      <c r="D83" s="49">
        <f>Enrolment!AL9</f>
        <v>0.16470216194023324</v>
      </c>
      <c r="E83" s="49">
        <f>Enrolment!AM9</f>
        <v>0.17724096561948632</v>
      </c>
      <c r="F83" s="49">
        <f>Enrolment!AN9</f>
        <v>0.19920460156353953</v>
      </c>
      <c r="G83" s="49">
        <f>Enrolment!AO9</f>
        <v>0.21833535822624953</v>
      </c>
      <c r="H83" s="49">
        <f>Enrolment!AP9</f>
        <v>0.22523702544066998</v>
      </c>
      <c r="I83" s="49">
        <f>Enrolment!AQ9</f>
        <v>0.22433528556731117</v>
      </c>
      <c r="J83" s="49">
        <f>Enrolment!AR9</f>
        <v>0.2234371558233155</v>
      </c>
      <c r="K83" s="49">
        <f>Enrolment!AS9</f>
        <v>0.22472441216484224</v>
      </c>
      <c r="L83" s="49">
        <f>Enrolment!AT9</f>
        <v>0.22601908459114103</v>
      </c>
      <c r="M83" s="49">
        <f>Enrolment!AU9</f>
        <v>0.22732121582743409</v>
      </c>
      <c r="N83" s="49">
        <f>Enrolment!AV9</f>
        <v>0.23085056582416905</v>
      </c>
      <c r="O83" s="49">
        <f>Enrolment!AW9</f>
        <v>0.23668889182245628</v>
      </c>
      <c r="P83" s="49">
        <f>Enrolment!AX9</f>
        <v>0.24267487199841728</v>
      </c>
      <c r="R83" s="20" t="s">
        <v>14</v>
      </c>
      <c r="S83" s="50">
        <f>SUM(Enrolment!AL27:AL29)</f>
        <v>361642.46624999994</v>
      </c>
      <c r="T83" s="50">
        <f>SUM(Enrolment!AM27:AM29)</f>
        <v>363450.6785812499</v>
      </c>
      <c r="U83" s="50">
        <f>SUM(Enrolment!AN27:AN29)</f>
        <v>365267.93197415612</v>
      </c>
      <c r="V83" s="50">
        <f>SUM(Enrolment!AO27:AO29)</f>
        <v>367094.27163402684</v>
      </c>
      <c r="W83" s="50">
        <f>SUM(Enrolment!AP27:AP29)</f>
        <v>368929.74299219693</v>
      </c>
      <c r="X83" s="50">
        <f>SUM(Enrolment!AQ27:AQ29)</f>
        <v>376308.33785204089</v>
      </c>
      <c r="Y83" s="50">
        <f>SUM(Enrolment!AR27:AR29)</f>
        <v>383834.50460908172</v>
      </c>
      <c r="Z83" s="50">
        <f>SUM(Enrolment!AS27:AS29)</f>
        <v>395349.53974735417</v>
      </c>
      <c r="AA83" s="50">
        <f>SUM(Enrolment!AT27:AT29)</f>
        <v>407210.02593977482</v>
      </c>
      <c r="AB83" s="50">
        <f>SUM(Enrolment!AU27:AU29)</f>
        <v>419426.3267179681</v>
      </c>
      <c r="AC83" s="50">
        <f>SUM(Enrolment!AV27:AV29)</f>
        <v>436203.37978668686</v>
      </c>
      <c r="AD83" s="50">
        <f>SUM(Enrolment!AW27:AW29)</f>
        <v>458013.54877602123</v>
      </c>
      <c r="AE83" s="50">
        <f>SUM(Enrolment!AX27:AX29)</f>
        <v>480914.22621482232</v>
      </c>
    </row>
    <row r="84" spans="1:31" s="22" customFormat="1" x14ac:dyDescent="0.35">
      <c r="A84" s="20" t="s">
        <v>18</v>
      </c>
      <c r="B84" s="47" t="s">
        <v>111</v>
      </c>
      <c r="C84" s="48">
        <f>Enrolment!AK10</f>
        <v>0.17989261219576463</v>
      </c>
      <c r="D84" s="49">
        <f>Enrolment!AL10</f>
        <v>0.18465678325058127</v>
      </c>
      <c r="E84" s="49">
        <f>Enrolment!AM10</f>
        <v>0.19850097847317211</v>
      </c>
      <c r="F84" s="49">
        <f>Enrolment!AN10</f>
        <v>0.22177836276234819</v>
      </c>
      <c r="G84" s="49">
        <f>Enrolment!AO10</f>
        <v>0.24117622773524786</v>
      </c>
      <c r="H84" s="49">
        <f>Enrolment!AP10</f>
        <v>0.25167401692892644</v>
      </c>
      <c r="I84" s="49">
        <f>Enrolment!AQ10</f>
        <v>0.25505510962297828</v>
      </c>
      <c r="J84" s="49">
        <f>Enrolment!AR10</f>
        <v>0.25845249861808128</v>
      </c>
      <c r="K84" s="49">
        <f>Enrolment!AS10</f>
        <v>0.25994148381664262</v>
      </c>
      <c r="L84" s="49">
        <f>Enrolment!AT10</f>
        <v>0.2614390472914187</v>
      </c>
      <c r="M84" s="49">
        <f>Enrolment!AU10</f>
        <v>0.26294523846319817</v>
      </c>
      <c r="N84" s="49">
        <f>Enrolment!AV10</f>
        <v>0.26702768089222356</v>
      </c>
      <c r="O84" s="49">
        <f>Enrolment!AW10</f>
        <v>0.27231401630579666</v>
      </c>
      <c r="P84" s="49">
        <f>Enrolment!AX10</f>
        <v>0.27771127051048311</v>
      </c>
      <c r="R84" s="20" t="s">
        <v>18</v>
      </c>
      <c r="S84" s="50">
        <f>S82+S83</f>
        <v>826788.37499999988</v>
      </c>
      <c r="T84" s="50">
        <f t="shared" ref="T84:AE84" si="12">T82+T83</f>
        <v>830922.31687499979</v>
      </c>
      <c r="U84" s="50">
        <f t="shared" si="12"/>
        <v>835076.9284593747</v>
      </c>
      <c r="V84" s="50">
        <f t="shared" si="12"/>
        <v>839252.3131016714</v>
      </c>
      <c r="W84" s="50">
        <f t="shared" si="12"/>
        <v>843448.57466717972</v>
      </c>
      <c r="X84" s="50">
        <f t="shared" si="12"/>
        <v>860317.54616052331</v>
      </c>
      <c r="Y84" s="50">
        <f t="shared" si="12"/>
        <v>877523.89708373393</v>
      </c>
      <c r="Z84" s="50">
        <f t="shared" si="12"/>
        <v>903849.6139962459</v>
      </c>
      <c r="AA84" s="50">
        <f t="shared" si="12"/>
        <v>930965.10241613328</v>
      </c>
      <c r="AB84" s="50">
        <f t="shared" si="12"/>
        <v>958894.05548861739</v>
      </c>
      <c r="AC84" s="50">
        <f t="shared" si="12"/>
        <v>997249.81770816213</v>
      </c>
      <c r="AD84" s="50">
        <f t="shared" si="12"/>
        <v>1041501.8442143556</v>
      </c>
      <c r="AE84" s="50">
        <f t="shared" si="12"/>
        <v>1087742.05347069</v>
      </c>
    </row>
    <row r="86" spans="1:31" x14ac:dyDescent="0.35">
      <c r="A86" s="3" t="s">
        <v>105</v>
      </c>
      <c r="B86" s="3"/>
      <c r="R86" s="3" t="s">
        <v>107</v>
      </c>
      <c r="S86" s="3"/>
    </row>
    <row r="88" spans="1:31" s="22" customFormat="1" x14ac:dyDescent="0.35">
      <c r="A88" s="20" t="s">
        <v>51</v>
      </c>
      <c r="B88" s="20" t="s">
        <v>110</v>
      </c>
      <c r="C88" s="10">
        <f>Inputs!$F$5</f>
        <v>2022</v>
      </c>
      <c r="D88" s="10">
        <f>C88+1</f>
        <v>2023</v>
      </c>
      <c r="E88" s="10">
        <f t="shared" ref="E88:P88" si="13">D88+1</f>
        <v>2024</v>
      </c>
      <c r="F88" s="10">
        <f t="shared" si="13"/>
        <v>2025</v>
      </c>
      <c r="G88" s="10">
        <f t="shared" si="13"/>
        <v>2026</v>
      </c>
      <c r="H88" s="10">
        <f t="shared" si="13"/>
        <v>2027</v>
      </c>
      <c r="I88" s="10">
        <f t="shared" si="13"/>
        <v>2028</v>
      </c>
      <c r="J88" s="10">
        <f t="shared" si="13"/>
        <v>2029</v>
      </c>
      <c r="K88" s="10">
        <f t="shared" si="13"/>
        <v>2030</v>
      </c>
      <c r="L88" s="10">
        <f t="shared" si="13"/>
        <v>2031</v>
      </c>
      <c r="M88" s="10">
        <f t="shared" si="13"/>
        <v>2032</v>
      </c>
      <c r="N88" s="10">
        <f t="shared" si="13"/>
        <v>2033</v>
      </c>
      <c r="O88" s="10">
        <f t="shared" si="13"/>
        <v>2034</v>
      </c>
      <c r="P88" s="10">
        <f t="shared" si="13"/>
        <v>2035</v>
      </c>
      <c r="R88" s="20" t="s">
        <v>51</v>
      </c>
      <c r="S88" s="20">
        <f>Inputs!$F$5+1</f>
        <v>2023</v>
      </c>
      <c r="T88" s="20">
        <f>S88+1</f>
        <v>2024</v>
      </c>
      <c r="U88" s="20">
        <f t="shared" ref="U88:AE88" si="14">T88+1</f>
        <v>2025</v>
      </c>
      <c r="V88" s="20">
        <f t="shared" si="14"/>
        <v>2026</v>
      </c>
      <c r="W88" s="20">
        <f t="shared" si="14"/>
        <v>2027</v>
      </c>
      <c r="X88" s="20">
        <f t="shared" si="14"/>
        <v>2028</v>
      </c>
      <c r="Y88" s="20">
        <f t="shared" si="14"/>
        <v>2029</v>
      </c>
      <c r="Z88" s="20">
        <f t="shared" si="14"/>
        <v>2030</v>
      </c>
      <c r="AA88" s="20">
        <f t="shared" si="14"/>
        <v>2031</v>
      </c>
      <c r="AB88" s="20">
        <f t="shared" si="14"/>
        <v>2032</v>
      </c>
      <c r="AC88" s="20">
        <f t="shared" si="14"/>
        <v>2033</v>
      </c>
      <c r="AD88" s="20">
        <f t="shared" si="14"/>
        <v>2034</v>
      </c>
      <c r="AE88" s="20">
        <f t="shared" si="14"/>
        <v>2035</v>
      </c>
    </row>
    <row r="89" spans="1:31" s="22" customFormat="1" x14ac:dyDescent="0.35">
      <c r="A89" s="20" t="s">
        <v>13</v>
      </c>
      <c r="B89" s="47" t="s">
        <v>111</v>
      </c>
      <c r="C89" s="48">
        <f>Enrolment!BB8</f>
        <v>9.8618613774805325E-3</v>
      </c>
      <c r="D89" s="49">
        <f>Enrolment!BC8</f>
        <v>1.0243692907077495E-2</v>
      </c>
      <c r="E89" s="49">
        <f>Enrolment!BD8</f>
        <v>1.1055029638111929E-2</v>
      </c>
      <c r="F89" s="49">
        <f>Enrolment!BE8</f>
        <v>1.2342687140232745E-2</v>
      </c>
      <c r="G89" s="49">
        <f>Enrolment!BF8</f>
        <v>1.338963367707465E-2</v>
      </c>
      <c r="H89" s="49">
        <f>Enrolment!BG8</f>
        <v>1.4195264625263326E-2</v>
      </c>
      <c r="I89" s="49">
        <f>Enrolment!BH8</f>
        <v>1.4487410354642067E-2</v>
      </c>
      <c r="J89" s="49">
        <f>Enrolment!BI8</f>
        <v>1.4790965098450879E-2</v>
      </c>
      <c r="K89" s="49">
        <f>Enrolment!BJ8</f>
        <v>1.458732032949457E-2</v>
      </c>
      <c r="L89" s="49">
        <f>Enrolment!BK8</f>
        <v>1.4386479379737832E-2</v>
      </c>
      <c r="M89" s="49">
        <f>Enrolment!BL8</f>
        <v>1.4188403645674457E-2</v>
      </c>
      <c r="N89" s="49">
        <f>Enrolment!BM8</f>
        <v>1.3993055055298504E-2</v>
      </c>
      <c r="O89" s="49">
        <f>Enrolment!BN8</f>
        <v>1.3800396060786537E-2</v>
      </c>
      <c r="P89" s="49">
        <f>Enrolment!BO8</f>
        <v>1.3610389631280541E-2</v>
      </c>
      <c r="R89" s="20" t="s">
        <v>13</v>
      </c>
      <c r="S89" s="50">
        <f>SUM(Enrolment!BC22:BC24)</f>
        <v>23373.003375</v>
      </c>
      <c r="T89" s="50">
        <f>SUM(Enrolment!BD22:BD24)</f>
        <v>23606.733408750002</v>
      </c>
      <c r="U89" s="50">
        <f>SUM(Enrolment!BE22:BE24)</f>
        <v>23842.800742837502</v>
      </c>
      <c r="V89" s="50">
        <f>SUM(Enrolment!BF22:BF24)</f>
        <v>24081.228750265876</v>
      </c>
      <c r="W89" s="50">
        <f>SUM(Enrolment!BG22:BG24)</f>
        <v>24322.041037768537</v>
      </c>
      <c r="X89" s="50">
        <f>SUM(Enrolment!BH22:BH24)</f>
        <v>24565.261448146222</v>
      </c>
      <c r="Y89" s="50">
        <f>SUM(Enrolment!BI22:BI24)</f>
        <v>24810.914062627686</v>
      </c>
      <c r="Z89" s="50">
        <f>SUM(Enrolment!BJ22:BJ24)</f>
        <v>25059.023203253964</v>
      </c>
      <c r="AA89" s="50">
        <f>SUM(Enrolment!BK22:BK24)</f>
        <v>25309.613435286505</v>
      </c>
      <c r="AB89" s="50">
        <f>SUM(Enrolment!BL22:BL24)</f>
        <v>25562.70956963937</v>
      </c>
      <c r="AC89" s="50">
        <f>SUM(Enrolment!BM22:BM24)</f>
        <v>25818.336665335763</v>
      </c>
      <c r="AD89" s="50">
        <f>SUM(Enrolment!BN22:BN24)</f>
        <v>26076.520031989119</v>
      </c>
      <c r="AE89" s="50">
        <f>SUM(Enrolment!BO22:BO24)</f>
        <v>26337.285232309012</v>
      </c>
    </row>
    <row r="90" spans="1:31" s="22" customFormat="1" x14ac:dyDescent="0.35">
      <c r="A90" s="20" t="s">
        <v>14</v>
      </c>
      <c r="B90" s="47" t="s">
        <v>111</v>
      </c>
      <c r="C90" s="48">
        <f>Enrolment!BB9</f>
        <v>8.0806596780430544E-3</v>
      </c>
      <c r="D90" s="49">
        <f>Enrolment!BC9</f>
        <v>8.2760787840614729E-3</v>
      </c>
      <c r="E90" s="49">
        <f>Enrolment!BD9</f>
        <v>8.950447218060844E-3</v>
      </c>
      <c r="F90" s="49">
        <f>Enrolment!BE9</f>
        <v>1.0109631057874482E-2</v>
      </c>
      <c r="G90" s="49">
        <f>Enrolment!BF9</f>
        <v>1.1135643670018607E-2</v>
      </c>
      <c r="H90" s="49">
        <f>Enrolment!BG9</f>
        <v>1.1544798246795714E-2</v>
      </c>
      <c r="I90" s="49">
        <f>Enrolment!BH9</f>
        <v>1.1385847309114022E-2</v>
      </c>
      <c r="J90" s="49">
        <f>Enrolment!BI9</f>
        <v>1.1229084837618555E-2</v>
      </c>
      <c r="K90" s="49">
        <f>Enrolment!BJ9</f>
        <v>1.1074480701098271E-2</v>
      </c>
      <c r="L90" s="49">
        <f>Enrolment!BK9</f>
        <v>1.0922005183194273E-2</v>
      </c>
      <c r="M90" s="49">
        <f>Enrolment!BL9</f>
        <v>1.0771628976688033E-2</v>
      </c>
      <c r="N90" s="49">
        <f>Enrolment!BM9</f>
        <v>1.062332317786829E-2</v>
      </c>
      <c r="O90" s="49">
        <f>Enrolment!BN9</f>
        <v>1.0477059280975464E-2</v>
      </c>
      <c r="P90" s="49">
        <f>Enrolment!BO9</f>
        <v>1.0332809172722602E-2</v>
      </c>
      <c r="R90" s="20" t="s">
        <v>14</v>
      </c>
      <c r="S90" s="50">
        <f>SUM(Enrolment!BC27:BC29)</f>
        <v>18172.084125000001</v>
      </c>
      <c r="T90" s="50">
        <f>SUM(Enrolment!BD27:BD29)</f>
        <v>18353.804966250002</v>
      </c>
      <c r="U90" s="50">
        <f>SUM(Enrolment!BE27:BE29)</f>
        <v>18537.343015912502</v>
      </c>
      <c r="V90" s="50">
        <f>SUM(Enrolment!BF27:BF29)</f>
        <v>18722.716446071627</v>
      </c>
      <c r="W90" s="50">
        <f>SUM(Enrolment!BG27:BG29)</f>
        <v>18909.943610532344</v>
      </c>
      <c r="X90" s="50">
        <f>SUM(Enrolment!BH27:BH29)</f>
        <v>19099.043046637667</v>
      </c>
      <c r="Y90" s="50">
        <f>SUM(Enrolment!BI27:BI29)</f>
        <v>19290.033477104043</v>
      </c>
      <c r="Z90" s="50">
        <f>SUM(Enrolment!BJ27:BJ29)</f>
        <v>19482.933811875086</v>
      </c>
      <c r="AA90" s="50">
        <f>SUM(Enrolment!BK27:BK29)</f>
        <v>19677.763149993836</v>
      </c>
      <c r="AB90" s="50">
        <f>SUM(Enrolment!BL27:BL29)</f>
        <v>19874.540781493775</v>
      </c>
      <c r="AC90" s="50">
        <f>SUM(Enrolment!BM27:BM29)</f>
        <v>20073.286189308714</v>
      </c>
      <c r="AD90" s="50">
        <f>SUM(Enrolment!BN27:BN29)</f>
        <v>20274.019051201802</v>
      </c>
      <c r="AE90" s="50">
        <f>SUM(Enrolment!BO27:BO29)</f>
        <v>20476.759241713818</v>
      </c>
    </row>
    <row r="91" spans="1:31" s="22" customFormat="1" x14ac:dyDescent="0.35">
      <c r="A91" s="20" t="s">
        <v>18</v>
      </c>
      <c r="B91" s="47" t="s">
        <v>111</v>
      </c>
      <c r="C91" s="48">
        <f>Enrolment!BB10</f>
        <v>8.9946306097882303E-3</v>
      </c>
      <c r="D91" s="49">
        <f>Enrolment!BC10</f>
        <v>9.2787736857257268E-3</v>
      </c>
      <c r="E91" s="49">
        <f>Enrolment!BD10</f>
        <v>1.0024051292813689E-2</v>
      </c>
      <c r="F91" s="49">
        <f>Enrolment!BE10</f>
        <v>1.125524915864775E-2</v>
      </c>
      <c r="G91" s="49">
        <f>Enrolment!BF10</f>
        <v>1.2300584548270819E-2</v>
      </c>
      <c r="H91" s="49">
        <f>Enrolment!BG10</f>
        <v>1.2899858465634254E-2</v>
      </c>
      <c r="I91" s="49">
        <f>Enrolment!BH10</f>
        <v>1.2944992252256395E-2</v>
      </c>
      <c r="J91" s="49">
        <f>Enrolment!BI10</f>
        <v>1.2988820157430976E-2</v>
      </c>
      <c r="K91" s="49">
        <f>Enrolment!BJ10</f>
        <v>1.2809987656484024E-2</v>
      </c>
      <c r="L91" s="49">
        <f>Enrolment!BK10</f>
        <v>1.2633617354798225E-2</v>
      </c>
      <c r="M91" s="49">
        <f>Enrolment!BL10</f>
        <v>1.2459675352354465E-2</v>
      </c>
      <c r="N91" s="49">
        <f>Enrolment!BM10</f>
        <v>1.2288128215875412E-2</v>
      </c>
      <c r="O91" s="49">
        <f>Enrolment!BN10</f>
        <v>1.211894297239934E-2</v>
      </c>
      <c r="P91" s="49">
        <f>Enrolment!BO10</f>
        <v>1.1952087102942422E-2</v>
      </c>
      <c r="R91" s="20" t="s">
        <v>18</v>
      </c>
      <c r="S91" s="50">
        <f>S89+S90</f>
        <v>41545.087500000001</v>
      </c>
      <c r="T91" s="50">
        <f t="shared" ref="T91:AE91" si="15">T89+T90</f>
        <v>41960.538375000004</v>
      </c>
      <c r="U91" s="50">
        <f t="shared" si="15"/>
        <v>42380.143758750004</v>
      </c>
      <c r="V91" s="50">
        <f t="shared" si="15"/>
        <v>42803.945196337503</v>
      </c>
      <c r="W91" s="50">
        <f t="shared" si="15"/>
        <v>43231.984648300881</v>
      </c>
      <c r="X91" s="50">
        <f t="shared" si="15"/>
        <v>43664.304494783893</v>
      </c>
      <c r="Y91" s="50">
        <f t="shared" si="15"/>
        <v>44100.947539731729</v>
      </c>
      <c r="Z91" s="50">
        <f t="shared" si="15"/>
        <v>44541.957015129054</v>
      </c>
      <c r="AA91" s="50">
        <f t="shared" si="15"/>
        <v>44987.376585280341</v>
      </c>
      <c r="AB91" s="50">
        <f t="shared" si="15"/>
        <v>45437.250351133145</v>
      </c>
      <c r="AC91" s="50">
        <f t="shared" si="15"/>
        <v>45891.622854644476</v>
      </c>
      <c r="AD91" s="50">
        <f t="shared" si="15"/>
        <v>46350.539083190917</v>
      </c>
      <c r="AE91" s="50">
        <f t="shared" si="15"/>
        <v>46814.044474022827</v>
      </c>
    </row>
    <row r="99" spans="23:23" x14ac:dyDescent="0.35">
      <c r="W99" s="36" t="s">
        <v>117</v>
      </c>
    </row>
    <row r="100" spans="23:23" x14ac:dyDescent="0.35">
      <c r="W100" s="37"/>
    </row>
    <row r="101" spans="23:23" x14ac:dyDescent="0.35">
      <c r="W101" s="39" t="s">
        <v>113</v>
      </c>
    </row>
    <row r="102" spans="23:23" x14ac:dyDescent="0.35">
      <c r="W102" s="38" t="s">
        <v>115</v>
      </c>
    </row>
    <row r="103" spans="23:23" x14ac:dyDescent="0.35">
      <c r="W103" s="38" t="s">
        <v>116</v>
      </c>
    </row>
    <row r="104" spans="23:23" x14ac:dyDescent="0.35">
      <c r="W104" s="15" t="s">
        <v>114</v>
      </c>
    </row>
    <row r="105" spans="23:23" x14ac:dyDescent="0.35">
      <c r="W105" s="15" t="s">
        <v>269</v>
      </c>
    </row>
  </sheetData>
  <pageMargins left="0.7" right="0.7" top="0.75" bottom="0.75" header="0.3" footer="0.3"/>
  <pageSetup scale="4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B3F6-89B6-124D-BAA8-23F226B86224}">
  <sheetPr>
    <tabColor theme="8" tint="-0.249977111117893"/>
  </sheetPr>
  <dimension ref="A1:W30"/>
  <sheetViews>
    <sheetView tabSelected="1" topLeftCell="A20" zoomScale="120" zoomScaleNormal="120" workbookViewId="0">
      <selection activeCell="C30" sqref="C30:O30"/>
    </sheetView>
  </sheetViews>
  <sheetFormatPr defaultColWidth="10.90625" defaultRowHeight="14.5" x14ac:dyDescent="0.35"/>
  <cols>
    <col min="1" max="1" width="28.81640625" customWidth="1"/>
    <col min="2" max="12" width="6.6328125" bestFit="1" customWidth="1"/>
    <col min="13" max="13" width="8.1796875" bestFit="1" customWidth="1"/>
    <col min="14" max="14" width="6.6328125" bestFit="1" customWidth="1"/>
    <col min="15" max="15" width="8" bestFit="1" customWidth="1"/>
    <col min="16" max="16" width="7.1796875" customWidth="1"/>
    <col min="17" max="17" width="2.36328125" customWidth="1"/>
    <col min="18" max="18" width="6.6328125" customWidth="1"/>
    <col min="19" max="19" width="16.81640625" customWidth="1"/>
  </cols>
  <sheetData>
    <row r="1" spans="1:22" x14ac:dyDescent="0.35">
      <c r="A1" s="45" t="s">
        <v>191</v>
      </c>
      <c r="Q1" s="99"/>
      <c r="S1" s="45" t="s">
        <v>276</v>
      </c>
    </row>
    <row r="2" spans="1:22" x14ac:dyDescent="0.35">
      <c r="Q2" s="99"/>
    </row>
    <row r="3" spans="1:22" x14ac:dyDescent="0.35">
      <c r="A3" s="46" t="s">
        <v>99</v>
      </c>
      <c r="B3" s="22"/>
      <c r="C3" s="22"/>
      <c r="D3" s="22"/>
      <c r="E3" s="22"/>
      <c r="F3" s="22"/>
      <c r="G3" s="22"/>
      <c r="H3" s="22"/>
      <c r="L3" s="51"/>
      <c r="M3" s="51"/>
      <c r="N3" s="1" t="str">
        <f>Inputs!C99</f>
        <v>PKR</v>
      </c>
      <c r="O3" s="51" t="s">
        <v>100</v>
      </c>
      <c r="Q3" s="99"/>
      <c r="S3" s="3" t="s">
        <v>277</v>
      </c>
    </row>
    <row r="4" spans="1:22" x14ac:dyDescent="0.35">
      <c r="B4" s="93" t="s">
        <v>249</v>
      </c>
      <c r="Q4" s="99"/>
    </row>
    <row r="5" spans="1:22" x14ac:dyDescent="0.35">
      <c r="A5" s="35" t="s">
        <v>56</v>
      </c>
      <c r="B5" s="94">
        <f>Inputs!$F$5</f>
        <v>2022</v>
      </c>
      <c r="C5" s="20">
        <f>B5+1</f>
        <v>2023</v>
      </c>
      <c r="D5" s="20">
        <f t="shared" ref="D5:K5" si="0">C5+1</f>
        <v>2024</v>
      </c>
      <c r="E5" s="20">
        <f t="shared" si="0"/>
        <v>2025</v>
      </c>
      <c r="F5" s="20">
        <f t="shared" si="0"/>
        <v>2026</v>
      </c>
      <c r="G5" s="20">
        <f t="shared" si="0"/>
        <v>2027</v>
      </c>
      <c r="H5" s="20">
        <f t="shared" si="0"/>
        <v>2028</v>
      </c>
      <c r="I5" s="20">
        <f t="shared" si="0"/>
        <v>2029</v>
      </c>
      <c r="J5" s="20">
        <f t="shared" si="0"/>
        <v>2030</v>
      </c>
      <c r="K5" s="20">
        <f t="shared" si="0"/>
        <v>2031</v>
      </c>
      <c r="L5" s="20">
        <f t="shared" ref="L5" si="1">K5+1</f>
        <v>2032</v>
      </c>
      <c r="M5" s="20">
        <f t="shared" ref="M5" si="2">L5+1</f>
        <v>2033</v>
      </c>
      <c r="N5" s="20">
        <f t="shared" ref="N5" si="3">M5+1</f>
        <v>2034</v>
      </c>
      <c r="O5" s="20">
        <f t="shared" ref="O5" si="4">N5+1</f>
        <v>2035</v>
      </c>
      <c r="Q5" s="99"/>
      <c r="S5" s="35" t="s">
        <v>96</v>
      </c>
      <c r="T5" s="94" t="s">
        <v>13</v>
      </c>
      <c r="U5" s="94" t="s">
        <v>14</v>
      </c>
    </row>
    <row r="6" spans="1:22" x14ac:dyDescent="0.35">
      <c r="A6" s="42" t="str">
        <f>Dashboard!N4</f>
        <v>Salary Budget</v>
      </c>
      <c r="B6" s="50">
        <f>Dashboard!O4</f>
        <v>15547.356933627962</v>
      </c>
      <c r="C6" s="50">
        <f>Dashboard!P4</f>
        <v>17616.31152422983</v>
      </c>
      <c r="D6" s="50">
        <f>Dashboard!Q4</f>
        <v>18242.873470697617</v>
      </c>
      <c r="E6" s="50">
        <f>Dashboard!R4</f>
        <v>19249.853087580519</v>
      </c>
      <c r="F6" s="50">
        <f>Dashboard!S4</f>
        <v>20467.431286441686</v>
      </c>
      <c r="G6" s="50">
        <f>Dashboard!T4</f>
        <v>21831.028005817534</v>
      </c>
      <c r="H6" s="50">
        <f>Dashboard!U4</f>
        <v>23610.566962720364</v>
      </c>
      <c r="I6" s="50">
        <f>Dashboard!V4</f>
        <v>25101.091665198808</v>
      </c>
      <c r="J6" s="50">
        <f>Dashboard!W4</f>
        <v>27084.35594983726</v>
      </c>
      <c r="K6" s="50">
        <f>Dashboard!X4</f>
        <v>28861.99259729758</v>
      </c>
      <c r="L6" s="50">
        <f>Dashboard!Y4</f>
        <v>30994.186181737954</v>
      </c>
      <c r="M6" s="50">
        <f>Dashboard!Z4</f>
        <v>32326.89667427052</v>
      </c>
      <c r="N6" s="50">
        <f>Dashboard!AA4</f>
        <v>34852.187328983695</v>
      </c>
      <c r="O6" s="50">
        <f>Dashboard!AB4</f>
        <v>37423.275605795308</v>
      </c>
      <c r="Q6" s="99"/>
      <c r="S6" s="42" t="s">
        <v>119</v>
      </c>
      <c r="T6" s="107">
        <v>0.01</v>
      </c>
      <c r="U6" s="107">
        <v>0.01</v>
      </c>
    </row>
    <row r="7" spans="1:22" x14ac:dyDescent="0.35">
      <c r="A7" s="42" t="str">
        <f>Dashboard!N5</f>
        <v>Non-Salary Budget</v>
      </c>
      <c r="B7" s="50">
        <f>Dashboard!O5</f>
        <v>227.61506637203527</v>
      </c>
      <c r="C7" s="50">
        <f>Dashboard!P5</f>
        <v>662.47920800923885</v>
      </c>
      <c r="D7" s="50">
        <f>Dashboard!Q5</f>
        <v>933.74693166016266</v>
      </c>
      <c r="E7" s="50">
        <f>Dashboard!R5</f>
        <v>1256.8031563728543</v>
      </c>
      <c r="F7" s="50">
        <f>Dashboard!S5</f>
        <v>1610.5202025528883</v>
      </c>
      <c r="G7" s="50">
        <f>Dashboard!T5</f>
        <v>2008.3762406759479</v>
      </c>
      <c r="H7" s="50">
        <f>Dashboard!U5</f>
        <v>2443.4112870756248</v>
      </c>
      <c r="I7" s="50">
        <f>Dashboard!V5</f>
        <v>2905.9425089898332</v>
      </c>
      <c r="J7" s="50">
        <f>Dashboard!W5</f>
        <v>3425.6405799487416</v>
      </c>
      <c r="K7" s="50">
        <f>Dashboard!X5</f>
        <v>3975.4400741715758</v>
      </c>
      <c r="L7" s="50">
        <f>Dashboard!Y5</f>
        <v>4203.6098997648387</v>
      </c>
      <c r="M7" s="50">
        <f>Dashboard!Z5</f>
        <v>4319.2926393559974</v>
      </c>
      <c r="N7" s="50">
        <f>Dashboard!AA5</f>
        <v>4572.5025907609961</v>
      </c>
      <c r="O7" s="50">
        <f>Dashboard!AB5</f>
        <v>4842.1095084350045</v>
      </c>
      <c r="Q7" s="99"/>
      <c r="S7" s="42" t="s">
        <v>81</v>
      </c>
      <c r="T7" s="108">
        <v>0.01</v>
      </c>
      <c r="U7" s="108">
        <v>0.01</v>
      </c>
    </row>
    <row r="8" spans="1:22" x14ac:dyDescent="0.35">
      <c r="A8" s="42" t="str">
        <f>Dashboard!N6</f>
        <v>Development Budget</v>
      </c>
      <c r="B8" s="50">
        <f>Dashboard!O6</f>
        <v>472.14595886724425</v>
      </c>
      <c r="C8" s="50">
        <f>Dashboard!P6</f>
        <v>6663.7516670471359</v>
      </c>
      <c r="D8" s="50">
        <f>Dashboard!Q6</f>
        <v>6694.3528229417188</v>
      </c>
      <c r="E8" s="50">
        <f>Dashboard!R6</f>
        <v>7035.3243746321277</v>
      </c>
      <c r="F8" s="50">
        <f>Dashboard!S6</f>
        <v>7754.8032933658442</v>
      </c>
      <c r="G8" s="50">
        <f>Dashboard!T6</f>
        <v>8653.4853870768839</v>
      </c>
      <c r="H8" s="50">
        <f>Dashboard!U6</f>
        <v>10477.182522163625</v>
      </c>
      <c r="I8" s="50">
        <f>Dashboard!V6</f>
        <v>11118.717288575059</v>
      </c>
      <c r="J8" s="50">
        <f>Dashboard!W6</f>
        <v>12913.512122341965</v>
      </c>
      <c r="K8" s="50">
        <f>Dashboard!X6</f>
        <v>13790.556637169471</v>
      </c>
      <c r="L8" s="50">
        <f>Dashboard!Y6</f>
        <v>15334.47774867063</v>
      </c>
      <c r="M8" s="50">
        <f>Dashboard!Z6</f>
        <v>10835.203598651027</v>
      </c>
      <c r="N8" s="50">
        <f>Dashboard!AA6</f>
        <v>12680.034083784356</v>
      </c>
      <c r="O8" s="50">
        <f>Dashboard!AB6</f>
        <v>14048.658623368692</v>
      </c>
      <c r="Q8" s="99"/>
      <c r="S8" s="42" t="s">
        <v>120</v>
      </c>
      <c r="T8" s="108">
        <v>0.01</v>
      </c>
      <c r="U8" s="108">
        <v>0.01</v>
      </c>
    </row>
    <row r="9" spans="1:22" x14ac:dyDescent="0.35">
      <c r="A9" s="42" t="str">
        <f>Dashboard!N7</f>
        <v>Total Budget</v>
      </c>
      <c r="B9" s="92">
        <f>Dashboard!O7</f>
        <v>16247.117958867242</v>
      </c>
      <c r="C9" s="92">
        <f>Dashboard!P7</f>
        <v>24942.542399286209</v>
      </c>
      <c r="D9" s="92">
        <f>Dashboard!Q7</f>
        <v>25870.973225299498</v>
      </c>
      <c r="E9" s="92">
        <f>Dashboard!R7</f>
        <v>27541.980618585501</v>
      </c>
      <c r="F9" s="92">
        <f>Dashboard!S7</f>
        <v>29832.754782360418</v>
      </c>
      <c r="G9" s="92">
        <f>Dashboard!T7</f>
        <v>32492.889633570365</v>
      </c>
      <c r="H9" s="92">
        <f>Dashboard!U7</f>
        <v>36531.160771959607</v>
      </c>
      <c r="I9" s="92">
        <f>Dashboard!V7</f>
        <v>39125.751462763699</v>
      </c>
      <c r="J9" s="92">
        <f>Dashboard!W7</f>
        <v>43423.508652127966</v>
      </c>
      <c r="K9" s="92">
        <f>Dashboard!X7</f>
        <v>46627.989308638629</v>
      </c>
      <c r="L9" s="92">
        <f>Dashboard!Y7</f>
        <v>50532.273830173421</v>
      </c>
      <c r="M9" s="92">
        <f>Dashboard!Z7</f>
        <v>47481.392912277544</v>
      </c>
      <c r="N9" s="92">
        <f>Dashboard!AA7</f>
        <v>52104.724003529045</v>
      </c>
      <c r="O9" s="92">
        <f>Dashboard!AB7</f>
        <v>56314.043737599008</v>
      </c>
      <c r="Q9" s="99"/>
      <c r="T9" s="58" t="s">
        <v>296</v>
      </c>
    </row>
    <row r="10" spans="1:22" x14ac:dyDescent="0.35">
      <c r="A10" s="42" t="str">
        <f>Dashboard!N8</f>
        <v>Share of ECE in Edu Budget</v>
      </c>
      <c r="B10" s="52">
        <f>Dashboard!O8</f>
        <v>4.8539879471688412E-2</v>
      </c>
      <c r="C10" s="52">
        <f>Dashboard!P8</f>
        <v>6.9068846460268382E-2</v>
      </c>
      <c r="D10" s="52">
        <f>Dashboard!Q8</f>
        <v>6.6400809473991088E-2</v>
      </c>
      <c r="E10" s="52">
        <f>Dashboard!R8</f>
        <v>6.5520152445760205E-2</v>
      </c>
      <c r="F10" s="52">
        <f>Dashboard!S8</f>
        <v>6.5779749131236229E-2</v>
      </c>
      <c r="G10" s="52">
        <f>Dashboard!T8</f>
        <v>6.6405845944271014E-2</v>
      </c>
      <c r="H10" s="52">
        <f>Dashboard!U8</f>
        <v>6.9199120354063975E-2</v>
      </c>
      <c r="I10" s="52">
        <f>Dashboard!V8</f>
        <v>6.8694017630956603E-2</v>
      </c>
      <c r="J10" s="52">
        <f>Dashboard!W8</f>
        <v>7.066433248606363E-2</v>
      </c>
      <c r="K10" s="52">
        <f>Dashboard!X8</f>
        <v>7.0330088002523064E-2</v>
      </c>
      <c r="L10" s="52">
        <f>Dashboard!Y8</f>
        <v>7.0645163911489825E-2</v>
      </c>
      <c r="M10" s="52">
        <f>Dashboard!Z8</f>
        <v>6.152564435977962E-2</v>
      </c>
      <c r="N10" s="52">
        <f>Dashboard!AA8</f>
        <v>6.2579046737736024E-2</v>
      </c>
      <c r="O10" s="52">
        <f>Dashboard!AB8</f>
        <v>6.2688471516908248E-2</v>
      </c>
      <c r="Q10" s="99"/>
    </row>
    <row r="11" spans="1:22" x14ac:dyDescent="0.35">
      <c r="Q11" s="99"/>
      <c r="S11" s="4" t="str">
        <f>'Policy Decisions'!A35</f>
        <v>Student Teacher Ratios</v>
      </c>
    </row>
    <row r="12" spans="1:22" x14ac:dyDescent="0.35">
      <c r="A12" s="3" t="s">
        <v>31</v>
      </c>
      <c r="Q12" s="99"/>
      <c r="U12" s="1"/>
    </row>
    <row r="13" spans="1:22" x14ac:dyDescent="0.35">
      <c r="B13" s="93" t="s">
        <v>249</v>
      </c>
      <c r="Q13" s="99"/>
      <c r="S13" s="15" t="str">
        <f>'Policy Decisions'!A37</f>
        <v>1 new Teacher for</v>
      </c>
      <c r="T13" s="77" t="s">
        <v>13</v>
      </c>
      <c r="U13" s="76">
        <v>30</v>
      </c>
      <c r="V13" t="s">
        <v>53</v>
      </c>
    </row>
    <row r="14" spans="1:22" x14ac:dyDescent="0.35">
      <c r="A14" s="35" t="s">
        <v>51</v>
      </c>
      <c r="B14" s="94">
        <f>Inputs!$F$5</f>
        <v>2022</v>
      </c>
      <c r="C14" s="20">
        <f>B14+1</f>
        <v>2023</v>
      </c>
      <c r="D14" s="20">
        <f t="shared" ref="D14:K14" si="5">C14+1</f>
        <v>2024</v>
      </c>
      <c r="E14" s="20">
        <f t="shared" si="5"/>
        <v>2025</v>
      </c>
      <c r="F14" s="20">
        <f t="shared" si="5"/>
        <v>2026</v>
      </c>
      <c r="G14" s="20">
        <f t="shared" si="5"/>
        <v>2027</v>
      </c>
      <c r="H14" s="20">
        <f t="shared" si="5"/>
        <v>2028</v>
      </c>
      <c r="I14" s="20">
        <f t="shared" si="5"/>
        <v>2029</v>
      </c>
      <c r="J14" s="20">
        <f t="shared" si="5"/>
        <v>2030</v>
      </c>
      <c r="K14" s="20">
        <f t="shared" si="5"/>
        <v>2031</v>
      </c>
      <c r="L14" s="20">
        <f t="shared" ref="L14" si="6">K14+1</f>
        <v>2032</v>
      </c>
      <c r="M14" s="20">
        <f t="shared" ref="M14" si="7">L14+1</f>
        <v>2033</v>
      </c>
      <c r="N14" s="20">
        <f t="shared" ref="N14" si="8">M14+1</f>
        <v>2034</v>
      </c>
      <c r="O14" s="20">
        <f t="shared" ref="O14" si="9">N14+1</f>
        <v>2035</v>
      </c>
      <c r="Q14" s="99"/>
      <c r="S14" s="15" t="str">
        <f>'Policy Decisions'!A38</f>
        <v>1 new Teacher for</v>
      </c>
      <c r="T14" s="77" t="s">
        <v>14</v>
      </c>
      <c r="U14" s="76">
        <v>30</v>
      </c>
      <c r="V14" t="s">
        <v>53</v>
      </c>
    </row>
    <row r="15" spans="1:22" x14ac:dyDescent="0.35">
      <c r="A15" s="42" t="s">
        <v>13</v>
      </c>
      <c r="B15" s="49">
        <f>Dashboard!O13</f>
        <v>0.40433631647670176</v>
      </c>
      <c r="C15" s="49">
        <f>Dashboard!P13</f>
        <v>0.41897718216967456</v>
      </c>
      <c r="D15" s="49">
        <f>Dashboard!Q13</f>
        <v>0.45107251898370498</v>
      </c>
      <c r="E15" s="49">
        <f>Dashboard!R13</f>
        <v>0.50240214733636135</v>
      </c>
      <c r="F15" s="49">
        <f>Dashboard!S13</f>
        <v>0.5437114031587813</v>
      </c>
      <c r="G15" s="49">
        <f>Dashboard!T13</f>
        <v>0.57785866861687329</v>
      </c>
      <c r="H15" s="49">
        <f>Dashboard!U13</f>
        <v>0.59834417247011207</v>
      </c>
      <c r="I15" s="49">
        <f>Dashboard!V13</f>
        <v>0.61979963901277269</v>
      </c>
      <c r="J15" s="49">
        <f>Dashboard!W13</f>
        <v>0.6261153974305127</v>
      </c>
      <c r="K15" s="49">
        <f>Dashboard!X13</f>
        <v>0.63251862205731457</v>
      </c>
      <c r="L15" s="49">
        <f>Dashboard!Y13</f>
        <v>0.63901049335737448</v>
      </c>
      <c r="M15" s="49">
        <f>Dashboard!Z13</f>
        <v>0.65169339310513763</v>
      </c>
      <c r="N15" s="49">
        <f>Dashboard!AA13</f>
        <v>0.66465928514192807</v>
      </c>
      <c r="O15" s="49">
        <f>Dashboard!AB13</f>
        <v>0.67791451664261426</v>
      </c>
      <c r="Q15" s="99"/>
    </row>
    <row r="16" spans="1:22" x14ac:dyDescent="0.35">
      <c r="A16" s="42" t="s">
        <v>14</v>
      </c>
      <c r="B16" s="49">
        <f>Dashboard!O14</f>
        <v>0.33130704679976519</v>
      </c>
      <c r="C16" s="49">
        <f>Dashboard!P14</f>
        <v>0.33849981640552418</v>
      </c>
      <c r="D16" s="49">
        <f>Dashboard!Q14</f>
        <v>0.36520035719876404</v>
      </c>
      <c r="E16" s="49">
        <f>Dashboard!R14</f>
        <v>0.41150685377890356</v>
      </c>
      <c r="F16" s="49">
        <f>Dashboard!S14</f>
        <v>0.4543889532510994</v>
      </c>
      <c r="G16" s="49">
        <f>Dashboard!T14</f>
        <v>0.47227262058906866</v>
      </c>
      <c r="H16" s="49">
        <f>Dashboard!U14</f>
        <v>0.47486811928172457</v>
      </c>
      <c r="I16" s="49">
        <f>Dashboard!V14</f>
        <v>0.47752618193767593</v>
      </c>
      <c r="J16" s="49">
        <f>Dashboard!W14</f>
        <v>0.48480088323853981</v>
      </c>
      <c r="K16" s="49">
        <f>Dashboard!X14</f>
        <v>0.4922404647291535</v>
      </c>
      <c r="L16" s="49">
        <f>Dashboard!Y14</f>
        <v>0.50234178284933961</v>
      </c>
      <c r="M16" s="49">
        <f>Dashboard!Z14</f>
        <v>0.51756642264951591</v>
      </c>
      <c r="N16" s="49">
        <f>Dashboard!AA14</f>
        <v>0.53832886130680724</v>
      </c>
      <c r="O16" s="49">
        <f>Dashboard!AB14</f>
        <v>0.56006357709892585</v>
      </c>
      <c r="Q16" s="99"/>
      <c r="S16" s="4" t="str">
        <f>'Policy Decisions'!G35</f>
        <v>Student Classroom Ratios</v>
      </c>
    </row>
    <row r="17" spans="1:23" x14ac:dyDescent="0.35">
      <c r="A17" s="42" t="s">
        <v>18</v>
      </c>
      <c r="B17" s="52">
        <f>Dashboard!O15</f>
        <v>0.36877985500131749</v>
      </c>
      <c r="C17" s="52">
        <f>Dashboard!P15</f>
        <v>0.37951103065082153</v>
      </c>
      <c r="D17" s="52">
        <f>Dashboard!Q15</f>
        <v>0.40900605562225956</v>
      </c>
      <c r="E17" s="52">
        <f>Dashboard!R15</f>
        <v>0.45813859509395088</v>
      </c>
      <c r="F17" s="52">
        <f>Dashboard!S15</f>
        <v>0.500553919784825</v>
      </c>
      <c r="G17" s="52">
        <f>Dashboard!T15</f>
        <v>0.52625385744202346</v>
      </c>
      <c r="H17" s="52">
        <f>Dashboard!U15</f>
        <v>0.53693910126786593</v>
      </c>
      <c r="I17" s="52">
        <f>Dashboard!V15</f>
        <v>0.54781591914191319</v>
      </c>
      <c r="J17" s="52">
        <f>Dashboard!W15</f>
        <v>0.5546168578405718</v>
      </c>
      <c r="K17" s="52">
        <f>Dashboard!X15</f>
        <v>0.56154443060443693</v>
      </c>
      <c r="L17" s="52">
        <f>Dashboard!Y15</f>
        <v>0.56986251330140958</v>
      </c>
      <c r="M17" s="52">
        <f>Dashboard!Z15</f>
        <v>0.58383141472284317</v>
      </c>
      <c r="N17" s="52">
        <f>Dashboard!AA15</f>
        <v>0.60074199496380087</v>
      </c>
      <c r="O17" s="52">
        <f>Dashboard!AB15</f>
        <v>0.61828744921180989</v>
      </c>
      <c r="Q17" s="99"/>
      <c r="W17" s="1"/>
    </row>
    <row r="18" spans="1:23" x14ac:dyDescent="0.35">
      <c r="Q18" s="99"/>
      <c r="S18" s="15" t="str">
        <f>'Policy Decisions'!I37</f>
        <v>1 new Classroom for</v>
      </c>
      <c r="T18" s="77" t="s">
        <v>13</v>
      </c>
      <c r="U18" s="76">
        <v>30</v>
      </c>
      <c r="V18" t="s">
        <v>53</v>
      </c>
    </row>
    <row r="19" spans="1:23" x14ac:dyDescent="0.35">
      <c r="A19" s="3" t="s">
        <v>173</v>
      </c>
      <c r="B19" s="3"/>
      <c r="C19" s="3"/>
      <c r="M19" s="24" t="s">
        <v>59</v>
      </c>
      <c r="N19" s="23" t="str">
        <f>'Policy Options'!J5</f>
        <v>PKR</v>
      </c>
      <c r="O19" t="s">
        <v>275</v>
      </c>
      <c r="Q19" s="99"/>
      <c r="S19" s="15" t="str">
        <f>'Policy Decisions'!I38</f>
        <v>1 new Classroom for</v>
      </c>
      <c r="T19" s="77" t="s">
        <v>14</v>
      </c>
      <c r="U19" s="76">
        <v>30</v>
      </c>
      <c r="V19" t="s">
        <v>53</v>
      </c>
    </row>
    <row r="20" spans="1:23" x14ac:dyDescent="0.35">
      <c r="B20" s="93" t="s">
        <v>249</v>
      </c>
      <c r="Q20" s="99"/>
    </row>
    <row r="21" spans="1:23" x14ac:dyDescent="0.35">
      <c r="A21" s="20" t="s">
        <v>174</v>
      </c>
      <c r="B21" s="94">
        <f>Inputs!$F$5</f>
        <v>2022</v>
      </c>
      <c r="C21" s="20">
        <f>Inputs!$F$5+1</f>
        <v>2023</v>
      </c>
      <c r="D21" s="20">
        <f>C21+1</f>
        <v>2024</v>
      </c>
      <c r="E21" s="20">
        <f t="shared" ref="E21:K21" si="10">D21+1</f>
        <v>2025</v>
      </c>
      <c r="F21" s="20">
        <f t="shared" si="10"/>
        <v>2026</v>
      </c>
      <c r="G21" s="20">
        <f t="shared" si="10"/>
        <v>2027</v>
      </c>
      <c r="H21" s="20">
        <f t="shared" si="10"/>
        <v>2028</v>
      </c>
      <c r="I21" s="20">
        <f t="shared" si="10"/>
        <v>2029</v>
      </c>
      <c r="J21" s="20">
        <f t="shared" si="10"/>
        <v>2030</v>
      </c>
      <c r="K21" s="20">
        <f t="shared" si="10"/>
        <v>2031</v>
      </c>
      <c r="L21" s="20">
        <f t="shared" ref="L21" si="11">K21+1</f>
        <v>2032</v>
      </c>
      <c r="M21" s="20">
        <f t="shared" ref="M21" si="12">L21+1</f>
        <v>2033</v>
      </c>
      <c r="N21" s="20">
        <f t="shared" ref="N21" si="13">M21+1</f>
        <v>2034</v>
      </c>
      <c r="O21" s="20">
        <f t="shared" ref="O21" si="14">N21+1</f>
        <v>2035</v>
      </c>
      <c r="Q21" s="99"/>
    </row>
    <row r="22" spans="1:23" x14ac:dyDescent="0.35">
      <c r="A22" s="62" t="s">
        <v>180</v>
      </c>
      <c r="B22" s="125">
        <f>Inputs!K125/1000000000</f>
        <v>16.247117958867243</v>
      </c>
      <c r="C22" s="125">
        <f>'Policy Options'!B8/1000000000</f>
        <v>17.145869139286209</v>
      </c>
      <c r="D22" s="125">
        <f>'Policy Options'!C8/1000000000</f>
        <v>18.094825231449498</v>
      </c>
      <c r="E22" s="125">
        <f>'Policy Options'!D8/1000000000</f>
        <v>19.096837509942574</v>
      </c>
      <c r="F22" s="125">
        <f>'Policy Options'!E8/1000000000</f>
        <v>20.154923693355162</v>
      </c>
      <c r="G22" s="125">
        <f>'Policy Options'!F8/1000000000</f>
        <v>21.272278091981345</v>
      </c>
      <c r="H22" s="125">
        <f>'Policy Options'!G8/1000000000</f>
        <v>22.45228241450943</v>
      </c>
      <c r="I22" s="125">
        <f>'Policy Options'!H8/1000000000</f>
        <v>23.698517280109716</v>
      </c>
      <c r="J22" s="125">
        <f>'Policy Options'!I8/1000000000</f>
        <v>25.014774485900961</v>
      </c>
      <c r="K22" s="125">
        <f>'Policy Options'!J8/1000000000</f>
        <v>26.405070083647658</v>
      </c>
      <c r="L22" s="125">
        <f>'Policy Options'!K8/1000000000</f>
        <v>27.873658323737114</v>
      </c>
      <c r="M22" s="125">
        <f>'Policy Options'!L8/1000000000</f>
        <v>29.42504652903666</v>
      </c>
      <c r="N22" s="125">
        <f>'Policy Options'!M8/1000000000</f>
        <v>31.064010966168972</v>
      </c>
      <c r="O22" s="125">
        <f>'Policy Options'!N8/1000000000</f>
        <v>32.795613787102532</v>
      </c>
      <c r="Q22" s="99"/>
    </row>
    <row r="23" spans="1:23" x14ac:dyDescent="0.35">
      <c r="A23" s="62" t="s">
        <v>175</v>
      </c>
      <c r="B23" s="98" t="s">
        <v>34</v>
      </c>
      <c r="C23" s="126">
        <f>'Policy Options'!B9/1000000000</f>
        <v>24.942542399286211</v>
      </c>
      <c r="D23" s="126">
        <f>'Policy Options'!C9/1000000000</f>
        <v>25.870973225299501</v>
      </c>
      <c r="E23" s="126">
        <f>'Policy Options'!D9/1000000000</f>
        <v>27.541980618585502</v>
      </c>
      <c r="F23" s="126">
        <f>'Policy Options'!E9/1000000000</f>
        <v>29.832754782360418</v>
      </c>
      <c r="G23" s="126">
        <f>'Policy Options'!F9/1000000000</f>
        <v>32.492889633570364</v>
      </c>
      <c r="H23" s="126">
        <f>'Policy Options'!G9/1000000000</f>
        <v>36.531160771959613</v>
      </c>
      <c r="I23" s="126">
        <f>'Policy Options'!H9/1000000000</f>
        <v>39.125751462763702</v>
      </c>
      <c r="J23" s="126">
        <f>'Policy Options'!I9/1000000000</f>
        <v>43.423508652127971</v>
      </c>
      <c r="K23" s="126">
        <f>'Policy Options'!J9/1000000000</f>
        <v>46.627989308638625</v>
      </c>
      <c r="L23" s="126">
        <f>'Policy Options'!K9/1000000000</f>
        <v>50.532273830173423</v>
      </c>
      <c r="M23" s="126">
        <f>'Policy Options'!L9/1000000000</f>
        <v>47.481392912277542</v>
      </c>
      <c r="N23" s="126">
        <f>'Policy Options'!M9/1000000000</f>
        <v>52.104724003529043</v>
      </c>
      <c r="O23" s="126">
        <f>'Policy Options'!N9/1000000000</f>
        <v>56.314043737599007</v>
      </c>
      <c r="Q23" s="99"/>
    </row>
    <row r="24" spans="1:23" x14ac:dyDescent="0.35">
      <c r="A24" s="62" t="s">
        <v>178</v>
      </c>
      <c r="B24" s="98" t="s">
        <v>34</v>
      </c>
      <c r="C24" s="98">
        <f>'Policy Options'!B10/1000000000</f>
        <v>24.942542399286211</v>
      </c>
      <c r="D24" s="98">
        <f>'Policy Options'!C10/1000000000</f>
        <v>25.870973225299501</v>
      </c>
      <c r="E24" s="98">
        <f>'Policy Options'!D10/1000000000</f>
        <v>27.541980618585502</v>
      </c>
      <c r="F24" s="98">
        <f>'Policy Options'!E10/1000000000</f>
        <v>29.832754782360418</v>
      </c>
      <c r="G24" s="98">
        <f>'Policy Options'!F10/1000000000</f>
        <v>32.492889633570364</v>
      </c>
      <c r="H24" s="98">
        <f>'Policy Options'!G10/1000000000</f>
        <v>36.531160771959613</v>
      </c>
      <c r="I24" s="98">
        <f>'Policy Options'!H10/1000000000</f>
        <v>39.125751462763702</v>
      </c>
      <c r="J24" s="98">
        <f>'Policy Options'!I10/1000000000</f>
        <v>43.423508652127971</v>
      </c>
      <c r="K24" s="98">
        <f>'Policy Options'!J10/1000000000</f>
        <v>46.627989308638625</v>
      </c>
      <c r="L24" s="98">
        <f>'Policy Options'!K10/1000000000</f>
        <v>50.532273830173423</v>
      </c>
      <c r="M24" s="98">
        <f>'Policy Options'!L10/1000000000</f>
        <v>47.481392912277542</v>
      </c>
      <c r="N24" s="98">
        <f>'Policy Options'!M10/1000000000</f>
        <v>52.104724003529043</v>
      </c>
      <c r="O24" s="98">
        <f>'Policy Options'!N10/1000000000</f>
        <v>56.314043737599007</v>
      </c>
      <c r="Q24" s="99"/>
    </row>
    <row r="25" spans="1:23" x14ac:dyDescent="0.35">
      <c r="A25" s="62" t="s">
        <v>182</v>
      </c>
      <c r="B25" s="98" t="s">
        <v>34</v>
      </c>
      <c r="C25" s="98">
        <f>'Policy Options'!B11/1000000000</f>
        <v>18.773219274286209</v>
      </c>
      <c r="D25" s="98">
        <f>'Policy Options'!C11/1000000000</f>
        <v>19.694383137799498</v>
      </c>
      <c r="E25" s="98">
        <f>'Policy Options'!D11/1000000000</f>
        <v>21.048854412979249</v>
      </c>
      <c r="F25" s="98">
        <f>'Policy Options'!E11/1000000000</f>
        <v>22.645738304019428</v>
      </c>
      <c r="G25" s="98">
        <f>'Policy Options'!F11/1000000000</f>
        <v>24.433987344948555</v>
      </c>
      <c r="H25" s="98">
        <f>'Policy Options'!G11/1000000000</f>
        <v>26.67662226267775</v>
      </c>
      <c r="I25" s="98">
        <f>'Policy Options'!H11/1000000000</f>
        <v>28.659063415828452</v>
      </c>
      <c r="J25" s="98">
        <f>'Policy Options'!I11/1000000000</f>
        <v>31.192797814561409</v>
      </c>
      <c r="K25" s="98">
        <f>'Policy Options'!J11/1000000000</f>
        <v>33.552458263447882</v>
      </c>
      <c r="L25" s="98">
        <f>'Policy Options'!K11/1000000000</f>
        <v>35.946566783293001</v>
      </c>
      <c r="M25" s="98">
        <f>'Policy Options'!L11/1000000000</f>
        <v>37.430297701003042</v>
      </c>
      <c r="N25" s="98">
        <f>'Policy Options'!M11/1000000000</f>
        <v>40.245803728931222</v>
      </c>
      <c r="O25" s="98">
        <f>'Policy Options'!N11/1000000000</f>
        <v>43.125250789041736</v>
      </c>
      <c r="Q25" s="99"/>
    </row>
    <row r="26" spans="1:23" x14ac:dyDescent="0.35">
      <c r="A26" s="62" t="s">
        <v>183</v>
      </c>
      <c r="B26" s="98" t="s">
        <v>34</v>
      </c>
      <c r="C26" s="98">
        <f>'Policy Options'!B12/1000000000</f>
        <v>24.692542399286211</v>
      </c>
      <c r="D26" s="98">
        <f>'Policy Options'!C12/1000000000</f>
        <v>25.370973225299501</v>
      </c>
      <c r="E26" s="98">
        <f>'Policy Options'!D12/1000000000</f>
        <v>26.754480618585504</v>
      </c>
      <c r="F26" s="98">
        <f>'Policy Options'!E12/1000000000</f>
        <v>28.730254782360415</v>
      </c>
      <c r="G26" s="98">
        <f>'Policy Options'!F12/1000000000</f>
        <v>31.045858383570366</v>
      </c>
      <c r="H26" s="98">
        <f>'Policy Options'!G12/1000000000</f>
        <v>34.707901396959613</v>
      </c>
      <c r="I26" s="98">
        <f>'Policy Options'!H12/1000000000</f>
        <v>36.892258728388704</v>
      </c>
      <c r="J26" s="98">
        <f>'Policy Options'!I12/1000000000</f>
        <v>40.743317370877968</v>
      </c>
      <c r="K26" s="98">
        <f>'Policy Options'!J12/1000000000</f>
        <v>43.462013357662066</v>
      </c>
      <c r="L26" s="98">
        <f>'Policy Options'!K12/1000000000</f>
        <v>47.207999081648033</v>
      </c>
      <c r="M26" s="98">
        <f>'Policy Options'!L12/1000000000</f>
        <v>43.990904426325883</v>
      </c>
      <c r="N26" s="98">
        <f>'Policy Options'!M12/1000000000</f>
        <v>48.439711093279797</v>
      </c>
      <c r="O26" s="98">
        <f>'Policy Options'!N12/1000000000</f>
        <v>52.465780181837303</v>
      </c>
      <c r="Q26" s="99"/>
    </row>
    <row r="27" spans="1:23" x14ac:dyDescent="0.35">
      <c r="A27" s="62" t="s">
        <v>251</v>
      </c>
      <c r="B27" s="98" t="s">
        <v>34</v>
      </c>
      <c r="C27" s="98">
        <f>'Policy Options'!B13/1000000000</f>
        <v>21.46949239928621</v>
      </c>
      <c r="D27" s="98">
        <f>'Policy Options'!C13/1000000000</f>
        <v>22.393124287799498</v>
      </c>
      <c r="E27" s="98">
        <f>'Policy Options'!D13/1000000000</f>
        <v>23.88514996099175</v>
      </c>
      <c r="F27" s="98">
        <f>'Policy Options'!E13/1000000000</f>
        <v>25.749248843096321</v>
      </c>
      <c r="G27" s="98">
        <f>'Policy Options'!F13/1000000000</f>
        <v>27.866741896914153</v>
      </c>
      <c r="H27" s="98">
        <f>'Policy Options'!G13/1000000000</f>
        <v>30.75400397454581</v>
      </c>
      <c r="I27" s="98">
        <f>'Policy Options'!H13/1000000000</f>
        <v>32.980872836297607</v>
      </c>
      <c r="J27" s="98">
        <f>'Policy Options'!I13/1000000000</f>
        <v>36.15206357377329</v>
      </c>
      <c r="K27" s="98">
        <f>'Policy Options'!J13/1000000000</f>
        <v>38.838916065024613</v>
      </c>
      <c r="L27" s="98">
        <f>'Policy Options'!K13/1000000000</f>
        <v>41.788200118151252</v>
      </c>
      <c r="M27" s="98">
        <f>'Policy Options'!L13/1000000000</f>
        <v>41.740281482461214</v>
      </c>
      <c r="N27" s="98">
        <f>'Policy Options'!M13/1000000000</f>
        <v>45.214586047569334</v>
      </c>
      <c r="O27" s="98">
        <f>'Policy Options'!N13/1000000000</f>
        <v>48.592749202557641</v>
      </c>
      <c r="Q27" s="99"/>
    </row>
    <row r="28" spans="1:23" x14ac:dyDescent="0.35">
      <c r="A28" s="62" t="s">
        <v>263</v>
      </c>
      <c r="B28" s="98" t="s">
        <v>34</v>
      </c>
      <c r="C28" s="98">
        <f>'Policy Options'!B14/1000000000</f>
        <v>23.326488209286207</v>
      </c>
      <c r="D28" s="98">
        <f>'Policy Options'!C14/1000000000</f>
        <v>24.321954930586998</v>
      </c>
      <c r="E28" s="98">
        <f>'Policy Options'!D14/1000000000</f>
        <v>25.909593857212268</v>
      </c>
      <c r="F28" s="98">
        <f>'Policy Options'!E14/1000000000</f>
        <v>28.000220256018803</v>
      </c>
      <c r="G28" s="98">
        <f>'Policy Options'!F14/1000000000</f>
        <v>30.396171467403931</v>
      </c>
      <c r="H28" s="98">
        <f>'Policy Options'!G14/1000000000</f>
        <v>33.885767176214102</v>
      </c>
      <c r="I28" s="98">
        <f>'Policy Options'!H14/1000000000</f>
        <v>36.264732108914522</v>
      </c>
      <c r="J28" s="98">
        <f>'Policy Options'!I14/1000000000</f>
        <v>39.991300879028735</v>
      </c>
      <c r="K28" s="98">
        <f>'Policy Options'!J14/1000000000</f>
        <v>42.88773972136795</v>
      </c>
      <c r="L28" s="98">
        <f>'Policy Options'!K14/1000000000</f>
        <v>46.268596889332457</v>
      </c>
      <c r="M28" s="98">
        <f>'Policy Options'!L14/1000000000</f>
        <v>44.486880856321221</v>
      </c>
      <c r="N28" s="98">
        <f>'Policy Options'!M14/1000000000</f>
        <v>48.466646707991828</v>
      </c>
      <c r="O28" s="98">
        <f>'Policy Options'!N14/1000000000</f>
        <v>52.143276516991264</v>
      </c>
      <c r="Q28" s="99"/>
    </row>
    <row r="29" spans="1:23" x14ac:dyDescent="0.35">
      <c r="A29" s="62" t="s">
        <v>300</v>
      </c>
      <c r="B29" s="98" t="s">
        <v>34</v>
      </c>
      <c r="C29" s="126">
        <f>C25-(C23-C26)</f>
        <v>18.523219274286209</v>
      </c>
      <c r="D29" s="126">
        <f t="shared" ref="D29:O29" si="15">D25-(D23-D26)</f>
        <v>19.194383137799498</v>
      </c>
      <c r="E29" s="126">
        <f t="shared" si="15"/>
        <v>20.261354412979252</v>
      </c>
      <c r="F29" s="126">
        <f t="shared" si="15"/>
        <v>21.543238304019425</v>
      </c>
      <c r="G29" s="126">
        <f t="shared" si="15"/>
        <v>22.986956094948557</v>
      </c>
      <c r="H29" s="126">
        <f t="shared" si="15"/>
        <v>24.853362887677751</v>
      </c>
      <c r="I29" s="126">
        <f t="shared" si="15"/>
        <v>26.425570681453454</v>
      </c>
      <c r="J29" s="126">
        <f t="shared" si="15"/>
        <v>28.512606533311406</v>
      </c>
      <c r="K29" s="126">
        <f t="shared" si="15"/>
        <v>30.386482312471323</v>
      </c>
      <c r="L29" s="126">
        <f t="shared" si="15"/>
        <v>32.622292034767611</v>
      </c>
      <c r="M29" s="126">
        <f t="shared" si="15"/>
        <v>33.939809215051383</v>
      </c>
      <c r="N29" s="126">
        <f t="shared" si="15"/>
        <v>36.580790818681976</v>
      </c>
      <c r="O29" s="126">
        <f t="shared" si="15"/>
        <v>39.276987233280032</v>
      </c>
      <c r="Q29" s="99"/>
    </row>
    <row r="30" spans="1:23" x14ac:dyDescent="0.35">
      <c r="A30" s="62" t="s">
        <v>303</v>
      </c>
      <c r="B30" s="98" t="s">
        <v>34</v>
      </c>
      <c r="C30" s="126">
        <f>'Policy Options'!B15/1000000000</f>
        <v>20.72170070928621</v>
      </c>
      <c r="D30" s="126">
        <f>'Policy Options'!C15/1000000000</f>
        <v>21.713568227461998</v>
      </c>
      <c r="E30" s="126">
        <f>'Policy Options'!D15/1000000000</f>
        <v>23.166970864016953</v>
      </c>
      <c r="F30" s="126">
        <f>'Policy Options'!E15/1000000000</f>
        <v>24.937590801570732</v>
      </c>
      <c r="G30" s="126">
        <f>'Policy Options'!F15/1000000000</f>
        <v>26.926560664911772</v>
      </c>
      <c r="H30" s="126">
        <f>'Policy Options'!G15/1000000000</f>
        <v>29.552899578153749</v>
      </c>
      <c r="I30" s="126">
        <f>'Policy Options'!H15/1000000000</f>
        <v>31.656073139064944</v>
      </c>
      <c r="J30" s="126">
        <f>'Policy Options'!I15/1000000000</f>
        <v>34.537717070262723</v>
      </c>
      <c r="K30" s="126">
        <f>'Policy Options'!J15/1000000000</f>
        <v>37.045934788657441</v>
      </c>
      <c r="L30" s="126">
        <f>'Policy Options'!K15/1000000000</f>
        <v>39.710541605315832</v>
      </c>
      <c r="M30" s="126">
        <f>'Policy Options'!L15/1000000000</f>
        <v>40.181047283958968</v>
      </c>
      <c r="N30" s="126">
        <f>'Policy Options'!M15/1000000000</f>
        <v>43.299043241022048</v>
      </c>
      <c r="O30" s="126">
        <f>'Policy Options'!N15/1000000000</f>
        <v>46.352305615710236</v>
      </c>
      <c r="Q30" s="9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C596-8584-C04B-A08F-18EB56A61FEB}">
  <sheetPr>
    <tabColor theme="9" tint="0.39997558519241921"/>
  </sheetPr>
  <dimension ref="A1:A14"/>
  <sheetViews>
    <sheetView zoomScale="120" zoomScaleNormal="120" workbookViewId="0">
      <selection activeCell="A6" sqref="A6"/>
    </sheetView>
  </sheetViews>
  <sheetFormatPr defaultColWidth="10.90625" defaultRowHeight="14.5" x14ac:dyDescent="0.35"/>
  <sheetData>
    <row r="1" spans="1:1" x14ac:dyDescent="0.35">
      <c r="A1" s="45" t="s">
        <v>191</v>
      </c>
    </row>
    <row r="3" spans="1:1" x14ac:dyDescent="0.35">
      <c r="A3" t="s">
        <v>270</v>
      </c>
    </row>
    <row r="4" spans="1:1" x14ac:dyDescent="0.35">
      <c r="A4" t="s">
        <v>286</v>
      </c>
    </row>
    <row r="5" spans="1:1" x14ac:dyDescent="0.35">
      <c r="A5" t="s">
        <v>299</v>
      </c>
    </row>
    <row r="6" spans="1:1" x14ac:dyDescent="0.35">
      <c r="A6" t="s">
        <v>295</v>
      </c>
    </row>
    <row r="7" spans="1:1" x14ac:dyDescent="0.35">
      <c r="A7" t="s">
        <v>266</v>
      </c>
    </row>
    <row r="8" spans="1:1" x14ac:dyDescent="0.35">
      <c r="A8" t="s">
        <v>287</v>
      </c>
    </row>
    <row r="9" spans="1:1" x14ac:dyDescent="0.35">
      <c r="A9" t="s">
        <v>267</v>
      </c>
    </row>
    <row r="10" spans="1:1" x14ac:dyDescent="0.35">
      <c r="A10" t="s">
        <v>297</v>
      </c>
    </row>
    <row r="11" spans="1:1" x14ac:dyDescent="0.35">
      <c r="A11" t="s">
        <v>298</v>
      </c>
    </row>
    <row r="12" spans="1:1" x14ac:dyDescent="0.35">
      <c r="A12" t="s">
        <v>292</v>
      </c>
    </row>
    <row r="13" spans="1:1" x14ac:dyDescent="0.35">
      <c r="A13" t="s">
        <v>268</v>
      </c>
    </row>
    <row r="14" spans="1:1" x14ac:dyDescent="0.35">
      <c r="A14" t="s">
        <v>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85EA-EE0D-4E07-A7B1-751B73560751}">
  <sheetPr>
    <tabColor theme="9" tint="0.39997558519241921"/>
  </sheetPr>
  <dimension ref="A1:B21"/>
  <sheetViews>
    <sheetView zoomScale="120" zoomScaleNormal="120" workbookViewId="0">
      <selection activeCell="H1" sqref="H1"/>
    </sheetView>
  </sheetViews>
  <sheetFormatPr defaultColWidth="8.81640625" defaultRowHeight="14.5" x14ac:dyDescent="0.35"/>
  <cols>
    <col min="1" max="1" width="7.1796875" customWidth="1"/>
    <col min="2" max="2" width="23" customWidth="1"/>
  </cols>
  <sheetData>
    <row r="1" spans="1:2" x14ac:dyDescent="0.35">
      <c r="A1" s="45" t="s">
        <v>191</v>
      </c>
    </row>
    <row r="3" spans="1:2" x14ac:dyDescent="0.35">
      <c r="A3" s="4" t="s">
        <v>192</v>
      </c>
    </row>
    <row r="5" spans="1:2" x14ac:dyDescent="0.35">
      <c r="A5" s="10" t="s">
        <v>193</v>
      </c>
      <c r="B5" s="10" t="s">
        <v>194</v>
      </c>
    </row>
    <row r="6" spans="1:2" x14ac:dyDescent="0.35">
      <c r="A6" s="69">
        <v>1</v>
      </c>
      <c r="B6" s="70" t="s">
        <v>198</v>
      </c>
    </row>
    <row r="7" spans="1:2" x14ac:dyDescent="0.35">
      <c r="A7" s="69" t="s">
        <v>242</v>
      </c>
      <c r="B7" s="70" t="s">
        <v>199</v>
      </c>
    </row>
    <row r="8" spans="1:2" x14ac:dyDescent="0.35">
      <c r="A8" s="69">
        <v>3</v>
      </c>
      <c r="B8" s="70" t="s">
        <v>197</v>
      </c>
    </row>
    <row r="9" spans="1:2" x14ac:dyDescent="0.35">
      <c r="A9" s="69">
        <v>4</v>
      </c>
      <c r="B9" s="70" t="s">
        <v>60</v>
      </c>
    </row>
    <row r="10" spans="1:2" x14ac:dyDescent="0.35">
      <c r="A10" s="69">
        <v>5</v>
      </c>
      <c r="B10" s="70" t="s">
        <v>61</v>
      </c>
    </row>
    <row r="11" spans="1:2" x14ac:dyDescent="0.35">
      <c r="A11" s="69">
        <v>6</v>
      </c>
      <c r="B11" s="70" t="s">
        <v>83</v>
      </c>
    </row>
    <row r="12" spans="1:2" x14ac:dyDescent="0.35">
      <c r="A12" s="69">
        <v>7</v>
      </c>
      <c r="B12" s="70" t="s">
        <v>195</v>
      </c>
    </row>
    <row r="13" spans="1:2" x14ac:dyDescent="0.35">
      <c r="A13" s="69" t="s">
        <v>243</v>
      </c>
      <c r="B13" s="70" t="s">
        <v>196</v>
      </c>
    </row>
    <row r="14" spans="1:2" x14ac:dyDescent="0.35">
      <c r="A14" s="69">
        <v>9</v>
      </c>
      <c r="B14" s="70" t="s">
        <v>91</v>
      </c>
    </row>
    <row r="15" spans="1:2" x14ac:dyDescent="0.35">
      <c r="A15" s="69">
        <v>10</v>
      </c>
      <c r="B15" s="70" t="s">
        <v>92</v>
      </c>
    </row>
    <row r="16" spans="1:2" x14ac:dyDescent="0.35">
      <c r="A16" s="69">
        <v>11</v>
      </c>
      <c r="B16" s="70" t="s">
        <v>93</v>
      </c>
    </row>
    <row r="18" spans="1:1" x14ac:dyDescent="0.35">
      <c r="A18" s="59" t="s">
        <v>271</v>
      </c>
    </row>
    <row r="20" spans="1:1" x14ac:dyDescent="0.35">
      <c r="A20" s="51" t="s">
        <v>240</v>
      </c>
    </row>
    <row r="21" spans="1:1" x14ac:dyDescent="0.35">
      <c r="A21" s="51" t="s">
        <v>241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9A33-31DC-4F63-A3D5-7D97F54E988F}">
  <sheetPr>
    <tabColor theme="9" tint="0.39997558519241921"/>
  </sheetPr>
  <dimension ref="A1:S129"/>
  <sheetViews>
    <sheetView zoomScale="120" zoomScaleNormal="120" workbookViewId="0">
      <selection activeCell="E1" sqref="E1"/>
    </sheetView>
  </sheetViews>
  <sheetFormatPr defaultColWidth="8.81640625" defaultRowHeight="14.5" x14ac:dyDescent="0.35"/>
  <cols>
    <col min="1" max="1" width="25.1796875" customWidth="1"/>
    <col min="2" max="2" width="14.6328125" bestFit="1" customWidth="1"/>
    <col min="3" max="11" width="14.81640625" customWidth="1"/>
    <col min="12" max="13" width="11.1796875" customWidth="1"/>
    <col min="14" max="14" width="13.1796875" bestFit="1" customWidth="1"/>
    <col min="16" max="16" width="14.453125" customWidth="1"/>
  </cols>
  <sheetData>
    <row r="1" spans="1:11" x14ac:dyDescent="0.35">
      <c r="A1" s="45" t="s">
        <v>191</v>
      </c>
    </row>
    <row r="3" spans="1:11" x14ac:dyDescent="0.35">
      <c r="A3" s="59" t="s">
        <v>167</v>
      </c>
    </row>
    <row r="5" spans="1:11" x14ac:dyDescent="0.35">
      <c r="A5" s="3" t="s">
        <v>118</v>
      </c>
      <c r="E5" s="24" t="s">
        <v>121</v>
      </c>
      <c r="F5" s="74">
        <v>2022</v>
      </c>
      <c r="I5" s="24" t="s">
        <v>158</v>
      </c>
      <c r="J5" s="74">
        <v>1</v>
      </c>
      <c r="K5" t="s">
        <v>159</v>
      </c>
    </row>
    <row r="7" spans="1:11" x14ac:dyDescent="0.35">
      <c r="A7" s="4" t="s">
        <v>171</v>
      </c>
      <c r="E7" s="4" t="s">
        <v>122</v>
      </c>
      <c r="I7" s="4" t="s">
        <v>201</v>
      </c>
    </row>
    <row r="8" spans="1:11" x14ac:dyDescent="0.35">
      <c r="A8" s="4"/>
      <c r="E8" s="4"/>
      <c r="I8" s="4"/>
    </row>
    <row r="9" spans="1:11" x14ac:dyDescent="0.35">
      <c r="A9" s="1" t="s">
        <v>162</v>
      </c>
      <c r="B9" s="73">
        <v>2.41E-2</v>
      </c>
      <c r="C9" t="s">
        <v>9</v>
      </c>
      <c r="E9" s="11" t="s">
        <v>17</v>
      </c>
      <c r="F9" s="11" t="s">
        <v>160</v>
      </c>
      <c r="G9" s="11" t="s">
        <v>161</v>
      </c>
    </row>
    <row r="10" spans="1:11" x14ac:dyDescent="0.35">
      <c r="A10" s="1" t="s">
        <v>163</v>
      </c>
      <c r="B10" s="73">
        <v>2.41E-2</v>
      </c>
      <c r="C10" t="s">
        <v>9</v>
      </c>
      <c r="E10" s="1" t="s">
        <v>1</v>
      </c>
      <c r="F10" s="89"/>
      <c r="G10" s="89"/>
      <c r="I10" s="1" t="s">
        <v>13</v>
      </c>
      <c r="J10" s="89"/>
    </row>
    <row r="11" spans="1:11" x14ac:dyDescent="0.35">
      <c r="A11" s="97" t="s">
        <v>272</v>
      </c>
      <c r="E11" s="1" t="s">
        <v>2</v>
      </c>
      <c r="F11" s="89"/>
      <c r="G11" s="89"/>
      <c r="I11" s="1" t="s">
        <v>14</v>
      </c>
      <c r="J11" s="89"/>
    </row>
    <row r="12" spans="1:11" x14ac:dyDescent="0.35">
      <c r="E12" s="1" t="s">
        <v>3</v>
      </c>
      <c r="F12" s="89"/>
      <c r="G12" s="89"/>
    </row>
    <row r="13" spans="1:11" x14ac:dyDescent="0.35">
      <c r="A13" s="4" t="s">
        <v>172</v>
      </c>
      <c r="E13" s="1" t="s">
        <v>4</v>
      </c>
      <c r="F13" s="89"/>
      <c r="G13" s="89"/>
    </row>
    <row r="14" spans="1:11" x14ac:dyDescent="0.35">
      <c r="A14" s="4"/>
      <c r="E14" s="1" t="s">
        <v>5</v>
      </c>
      <c r="F14" s="89"/>
      <c r="G14" s="89"/>
    </row>
    <row r="15" spans="1:11" x14ac:dyDescent="0.35">
      <c r="A15" s="1" t="s">
        <v>162</v>
      </c>
      <c r="B15" s="89"/>
      <c r="C15" t="s">
        <v>9</v>
      </c>
    </row>
    <row r="16" spans="1:11" x14ac:dyDescent="0.35">
      <c r="A16" s="1" t="s">
        <v>163</v>
      </c>
      <c r="B16" s="89"/>
      <c r="C16" t="s">
        <v>9</v>
      </c>
    </row>
    <row r="17" spans="1:13" x14ac:dyDescent="0.35">
      <c r="A17" s="97" t="s">
        <v>272</v>
      </c>
    </row>
    <row r="18" spans="1:13" x14ac:dyDescent="0.35">
      <c r="A18" s="97"/>
    </row>
    <row r="19" spans="1:13" x14ac:dyDescent="0.35">
      <c r="A19" s="4" t="s">
        <v>169</v>
      </c>
      <c r="F19" s="4" t="s">
        <v>170</v>
      </c>
      <c r="K19" s="4" t="s">
        <v>200</v>
      </c>
    </row>
    <row r="20" spans="1:13" x14ac:dyDescent="0.35">
      <c r="B20" s="110">
        <f>F5</f>
        <v>2022</v>
      </c>
      <c r="C20" s="111"/>
      <c r="G20" s="110">
        <f>F5</f>
        <v>2022</v>
      </c>
      <c r="H20" s="111"/>
      <c r="L20" s="110">
        <f>F5</f>
        <v>2022</v>
      </c>
      <c r="M20" s="111"/>
    </row>
    <row r="21" spans="1:13" x14ac:dyDescent="0.35">
      <c r="A21" s="10" t="s">
        <v>110</v>
      </c>
      <c r="B21" s="10" t="s">
        <v>13</v>
      </c>
      <c r="C21" s="10" t="s">
        <v>14</v>
      </c>
      <c r="F21" s="10" t="s">
        <v>110</v>
      </c>
      <c r="G21" s="10" t="s">
        <v>13</v>
      </c>
      <c r="H21" s="10" t="s">
        <v>14</v>
      </c>
      <c r="K21" s="10" t="s">
        <v>110</v>
      </c>
      <c r="L21" s="10" t="s">
        <v>13</v>
      </c>
      <c r="M21" s="10" t="s">
        <v>14</v>
      </c>
    </row>
    <row r="22" spans="1:13" x14ac:dyDescent="0.35">
      <c r="A22" s="10">
        <v>0</v>
      </c>
      <c r="B22" s="100">
        <v>576803</v>
      </c>
      <c r="C22" s="101">
        <v>533038</v>
      </c>
      <c r="F22" s="10">
        <v>0</v>
      </c>
      <c r="G22" s="90"/>
      <c r="H22" s="90"/>
      <c r="K22" s="10">
        <v>0</v>
      </c>
      <c r="L22" s="90"/>
      <c r="M22" s="90"/>
    </row>
    <row r="23" spans="1:13" x14ac:dyDescent="0.35">
      <c r="A23" s="10">
        <v>1</v>
      </c>
      <c r="B23" s="102">
        <v>630991</v>
      </c>
      <c r="C23" s="103">
        <v>602410</v>
      </c>
      <c r="F23" s="10">
        <v>1</v>
      </c>
      <c r="G23" s="90"/>
      <c r="H23" s="90"/>
      <c r="K23" s="10">
        <v>1</v>
      </c>
      <c r="L23" s="90"/>
      <c r="M23" s="90"/>
    </row>
    <row r="24" spans="1:13" x14ac:dyDescent="0.35">
      <c r="A24" s="10">
        <v>2</v>
      </c>
      <c r="B24" s="102">
        <v>723941</v>
      </c>
      <c r="C24" s="103">
        <v>698184</v>
      </c>
      <c r="F24" s="10">
        <v>2</v>
      </c>
      <c r="G24" s="90"/>
      <c r="H24" s="90"/>
      <c r="K24" s="10">
        <v>2</v>
      </c>
      <c r="L24" s="90"/>
      <c r="M24" s="90"/>
    </row>
    <row r="25" spans="1:13" x14ac:dyDescent="0.35">
      <c r="A25" s="10">
        <v>3</v>
      </c>
      <c r="B25" s="102">
        <v>780452</v>
      </c>
      <c r="C25" s="103">
        <v>750008</v>
      </c>
      <c r="F25" s="10">
        <v>3</v>
      </c>
      <c r="G25" s="90"/>
      <c r="H25" s="90"/>
      <c r="K25" s="10">
        <v>3</v>
      </c>
      <c r="L25" s="61">
        <f>(3.6/3)%*B25</f>
        <v>9365.4240000000009</v>
      </c>
      <c r="M25" s="61">
        <f>(3.1/3)%*C25</f>
        <v>7750.082666666668</v>
      </c>
    </row>
    <row r="26" spans="1:13" x14ac:dyDescent="0.35">
      <c r="A26" s="10">
        <v>4</v>
      </c>
      <c r="B26" s="102">
        <v>777304</v>
      </c>
      <c r="C26" s="103">
        <v>747544</v>
      </c>
      <c r="F26" s="10">
        <v>4</v>
      </c>
      <c r="G26" s="90"/>
      <c r="H26" s="90"/>
      <c r="K26" s="10">
        <v>4</v>
      </c>
      <c r="L26" s="61">
        <f>(3.6/3)%*B26</f>
        <v>9327.648000000001</v>
      </c>
      <c r="M26" s="61">
        <f>(3.1/3)%*C26</f>
        <v>7724.6213333333344</v>
      </c>
    </row>
    <row r="27" spans="1:13" x14ac:dyDescent="0.35">
      <c r="A27" s="10">
        <v>5</v>
      </c>
      <c r="B27" s="102">
        <v>788818</v>
      </c>
      <c r="C27" s="103">
        <v>729019</v>
      </c>
      <c r="F27" s="10">
        <v>5</v>
      </c>
      <c r="G27" s="90"/>
      <c r="H27" s="90"/>
      <c r="K27" s="10">
        <v>5</v>
      </c>
      <c r="L27" s="61">
        <f>(3.6/3)%*B27</f>
        <v>9465.8160000000007</v>
      </c>
      <c r="M27" s="61">
        <f>(3.1/3)%*C27</f>
        <v>7533.1963333333342</v>
      </c>
    </row>
    <row r="28" spans="1:13" x14ac:dyDescent="0.35">
      <c r="A28" s="97" t="s">
        <v>272</v>
      </c>
      <c r="K28" s="97" t="s">
        <v>273</v>
      </c>
    </row>
    <row r="29" spans="1:13" x14ac:dyDescent="0.35">
      <c r="K29" s="97"/>
    </row>
    <row r="30" spans="1:13" x14ac:dyDescent="0.35">
      <c r="A30" s="4" t="s">
        <v>156</v>
      </c>
      <c r="G30" s="4" t="s">
        <v>157</v>
      </c>
    </row>
    <row r="31" spans="1:13" x14ac:dyDescent="0.35">
      <c r="A31" s="4"/>
      <c r="G31" s="4"/>
    </row>
    <row r="32" spans="1:13" x14ac:dyDescent="0.35">
      <c r="C32" s="109">
        <f>F5</f>
        <v>2022</v>
      </c>
      <c r="D32" s="109"/>
      <c r="E32" s="109"/>
      <c r="I32" s="109">
        <f>F5</f>
        <v>2022</v>
      </c>
      <c r="J32" s="109"/>
      <c r="K32" s="109"/>
    </row>
    <row r="33" spans="1:13" x14ac:dyDescent="0.35">
      <c r="A33" s="10" t="s">
        <v>51</v>
      </c>
      <c r="B33" s="10" t="s">
        <v>123</v>
      </c>
      <c r="C33" s="10" t="s">
        <v>119</v>
      </c>
      <c r="D33" s="10" t="s">
        <v>81</v>
      </c>
      <c r="E33" s="10" t="s">
        <v>120</v>
      </c>
      <c r="G33" s="10" t="s">
        <v>51</v>
      </c>
      <c r="H33" s="10" t="s">
        <v>123</v>
      </c>
      <c r="I33" s="10" t="s">
        <v>119</v>
      </c>
      <c r="J33" s="10" t="s">
        <v>81</v>
      </c>
      <c r="K33" s="10" t="s">
        <v>120</v>
      </c>
    </row>
    <row r="34" spans="1:13" x14ac:dyDescent="0.35">
      <c r="A34" s="10" t="str">
        <f>IF($J$5&gt;1,"Male","Male")</f>
        <v>Male</v>
      </c>
      <c r="B34" s="16" t="str">
        <f>IF($J$5&gt;1,"Pre-Pri Year 1","Pre-Pri Year")</f>
        <v>Pre-Pri Year</v>
      </c>
      <c r="C34" s="75">
        <v>0.38</v>
      </c>
      <c r="D34" s="75">
        <v>0.1</v>
      </c>
      <c r="E34" s="75">
        <v>0.1</v>
      </c>
      <c r="G34" s="10" t="str">
        <f>IF($J$5&gt;1,"Male","Male")</f>
        <v>Male</v>
      </c>
      <c r="H34" s="16" t="str">
        <f>IF($J$5&gt;1,"Pre-Pri Year 1","Pre-Pri Year")</f>
        <v>Pre-Pri Year</v>
      </c>
      <c r="I34" s="75">
        <v>0</v>
      </c>
      <c r="J34" s="75">
        <v>0</v>
      </c>
      <c r="K34" s="75">
        <v>0</v>
      </c>
    </row>
    <row r="35" spans="1:13" x14ac:dyDescent="0.35">
      <c r="A35" s="10" t="str">
        <f>IF($J$5&gt;1,"Male","")</f>
        <v/>
      </c>
      <c r="B35" s="16" t="str">
        <f>IF($J$5&gt;1,"Pre-Pri Year 2","")</f>
        <v/>
      </c>
      <c r="C35" s="75"/>
      <c r="D35" s="75"/>
      <c r="E35" s="75"/>
      <c r="G35" s="10" t="str">
        <f>IF($J$5&gt;1,"Male","")</f>
        <v/>
      </c>
      <c r="H35" s="16" t="str">
        <f>IF($J$5&gt;1,"Pre-Pri Year 2","")</f>
        <v/>
      </c>
      <c r="I35" s="75"/>
      <c r="J35" s="75"/>
      <c r="K35" s="75"/>
    </row>
    <row r="36" spans="1:13" x14ac:dyDescent="0.35">
      <c r="A36" s="10" t="str">
        <f>IF($J$5=3,"Male","")</f>
        <v/>
      </c>
      <c r="B36" s="16" t="str">
        <f>IF($J$5=3,"Pre-Pri Year 3","")</f>
        <v/>
      </c>
      <c r="C36" s="75"/>
      <c r="D36" s="75"/>
      <c r="E36" s="75"/>
      <c r="G36" s="10" t="str">
        <f>IF($J$5=3,"Male","")</f>
        <v/>
      </c>
      <c r="H36" s="16" t="str">
        <f>IF($J$5=3,"Pre-Pri Year 3","")</f>
        <v/>
      </c>
      <c r="I36" s="75"/>
      <c r="J36" s="75"/>
      <c r="K36" s="75"/>
    </row>
    <row r="37" spans="1:13" x14ac:dyDescent="0.35">
      <c r="A37" s="10" t="str">
        <f>IF($J$5&gt;1,"Female","Female")</f>
        <v>Female</v>
      </c>
      <c r="B37" s="16" t="str">
        <f>IF($J$5&gt;1,"Pre-Pri Year 1","Pre-Pri Year")</f>
        <v>Pre-Pri Year</v>
      </c>
      <c r="C37" s="75">
        <v>0.41</v>
      </c>
      <c r="D37" s="75">
        <v>0.1</v>
      </c>
      <c r="E37" s="75">
        <v>0.1</v>
      </c>
      <c r="G37" s="10" t="str">
        <f>IF($J$5&gt;1,"Female","Female")</f>
        <v>Female</v>
      </c>
      <c r="H37" s="16" t="str">
        <f>IF($J$5&gt;1,"Pre-Pri Year 1","Pre-Pri Year")</f>
        <v>Pre-Pri Year</v>
      </c>
      <c r="I37" s="75">
        <v>0</v>
      </c>
      <c r="J37" s="75">
        <v>0</v>
      </c>
      <c r="K37" s="75">
        <v>0</v>
      </c>
    </row>
    <row r="38" spans="1:13" x14ac:dyDescent="0.35">
      <c r="A38" s="10" t="str">
        <f>IF($J$5&gt;1,"Female","")</f>
        <v/>
      </c>
      <c r="B38" s="16" t="str">
        <f>IF($J$5&gt;1,"Pre-Pri Year 2","")</f>
        <v/>
      </c>
      <c r="C38" s="75"/>
      <c r="D38" s="75"/>
      <c r="E38" s="75"/>
      <c r="G38" s="10" t="str">
        <f>IF($J$5&gt;1,"Female","")</f>
        <v/>
      </c>
      <c r="H38" s="16" t="str">
        <f>IF($J$5&gt;1,"Pre-Pri Year 2","")</f>
        <v/>
      </c>
      <c r="I38" s="75"/>
      <c r="J38" s="75"/>
      <c r="K38" s="75"/>
    </row>
    <row r="39" spans="1:13" x14ac:dyDescent="0.35">
      <c r="A39" s="10" t="str">
        <f>IF($J$5=3,"Female","")</f>
        <v/>
      </c>
      <c r="B39" s="16" t="str">
        <f>IF($J$5=3,"Pre-Pri Year 3","")</f>
        <v/>
      </c>
      <c r="C39" s="75"/>
      <c r="D39" s="75"/>
      <c r="E39" s="75"/>
      <c r="G39" s="10" t="str">
        <f>IF($J$5=3,"Female","")</f>
        <v/>
      </c>
      <c r="H39" s="16" t="str">
        <f>IF($J$5=3,"Pre-Pri Year 3","")</f>
        <v/>
      </c>
      <c r="I39" s="75"/>
      <c r="J39" s="75"/>
      <c r="K39" s="75"/>
    </row>
    <row r="40" spans="1:13" x14ac:dyDescent="0.35">
      <c r="A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G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M40" s="59"/>
    </row>
    <row r="41" spans="1:13" x14ac:dyDescent="0.35">
      <c r="A41" s="97" t="s">
        <v>285</v>
      </c>
      <c r="G41" s="97" t="s">
        <v>278</v>
      </c>
    </row>
    <row r="42" spans="1:13" x14ac:dyDescent="0.35">
      <c r="A42" s="58"/>
    </row>
    <row r="43" spans="1:13" x14ac:dyDescent="0.35">
      <c r="A43" s="4" t="s">
        <v>202</v>
      </c>
      <c r="H43" s="4" t="s">
        <v>203</v>
      </c>
    </row>
    <row r="44" spans="1:13" x14ac:dyDescent="0.35">
      <c r="A44" s="4"/>
      <c r="H44" s="4"/>
    </row>
    <row r="45" spans="1:13" x14ac:dyDescent="0.35">
      <c r="C45" s="109">
        <f>F5</f>
        <v>2022</v>
      </c>
      <c r="D45" s="109"/>
      <c r="E45" s="109"/>
      <c r="F45" s="109"/>
      <c r="J45" s="109">
        <f>F5</f>
        <v>2022</v>
      </c>
      <c r="K45" s="109"/>
      <c r="L45" s="109"/>
      <c r="M45" s="109"/>
    </row>
    <row r="46" spans="1:13" x14ac:dyDescent="0.35">
      <c r="A46" s="10" t="s">
        <v>123</v>
      </c>
      <c r="B46" s="40" t="s">
        <v>51</v>
      </c>
      <c r="C46" s="40" t="s">
        <v>27</v>
      </c>
      <c r="D46" s="40" t="s">
        <v>119</v>
      </c>
      <c r="E46" s="10" t="s">
        <v>81</v>
      </c>
      <c r="F46" s="10" t="s">
        <v>120</v>
      </c>
      <c r="H46" s="10" t="s">
        <v>123</v>
      </c>
      <c r="I46" s="40" t="s">
        <v>51</v>
      </c>
      <c r="J46" s="40" t="s">
        <v>27</v>
      </c>
      <c r="K46" s="40" t="s">
        <v>119</v>
      </c>
      <c r="L46" s="10" t="s">
        <v>81</v>
      </c>
      <c r="M46" s="10" t="s">
        <v>120</v>
      </c>
    </row>
    <row r="47" spans="1:13" x14ac:dyDescent="0.35">
      <c r="A47" s="10" t="str">
        <f>IF($J$5&gt;1,"Pre-Pri Year 1","Pre-Pri Year")</f>
        <v>Pre-Pri Year</v>
      </c>
      <c r="B47" s="16" t="str">
        <f>IF($J$5&gt;1,"Male","Male")</f>
        <v>Male</v>
      </c>
      <c r="C47" s="16" t="str">
        <f>IF($J$5&gt;1,"3","3-5")</f>
        <v>3-5</v>
      </c>
      <c r="D47" s="61">
        <f>75%*617109</f>
        <v>462831.75</v>
      </c>
      <c r="E47" s="61">
        <f>1*D47</f>
        <v>462831.75</v>
      </c>
      <c r="F47" s="61">
        <f>0.05*D47</f>
        <v>23141.587500000001</v>
      </c>
      <c r="H47" s="10" t="str">
        <f>IF($J$5&gt;1,"Pre-Pri Year 1","Pre-Pri Year")</f>
        <v>Pre-Pri Year</v>
      </c>
      <c r="I47" s="16" t="str">
        <f>IF($J$5&gt;1,"Male","Male")</f>
        <v>Male</v>
      </c>
      <c r="J47" s="16" t="str">
        <f>IF($J$5&gt;1,"3","3-5")</f>
        <v>3-5</v>
      </c>
      <c r="K47" s="90"/>
      <c r="L47" s="90"/>
      <c r="M47" s="90"/>
    </row>
    <row r="48" spans="1:13" x14ac:dyDescent="0.35">
      <c r="A48" s="10" t="str">
        <f>IF($J$5&gt;1,"Pre-Pri Year 2","")</f>
        <v/>
      </c>
      <c r="B48" s="16" t="str">
        <f>IF($J$5&gt;1,"Male","")</f>
        <v/>
      </c>
      <c r="C48" s="16" t="str">
        <f>IF($J$5&gt;1,"4","")</f>
        <v/>
      </c>
      <c r="D48" s="61"/>
      <c r="E48" s="61"/>
      <c r="F48" s="61"/>
      <c r="H48" s="10" t="str">
        <f>IF($J$5&gt;1,"Pre-Pri Year 2","")</f>
        <v/>
      </c>
      <c r="I48" s="16" t="str">
        <f>IF($J$5&gt;1,"Male","")</f>
        <v/>
      </c>
      <c r="J48" s="16" t="str">
        <f>IF($J$5&gt;1,"4","")</f>
        <v/>
      </c>
      <c r="K48" s="90"/>
      <c r="L48" s="90"/>
      <c r="M48" s="90"/>
    </row>
    <row r="49" spans="1:19" x14ac:dyDescent="0.35">
      <c r="A49" s="10" t="str">
        <f>IF($J$5=3,"Pre-Pri Year 3","")</f>
        <v/>
      </c>
      <c r="B49" s="16" t="str">
        <f>IF($J$5=3,"Male","")</f>
        <v/>
      </c>
      <c r="C49" s="16" t="str">
        <f>IF($J$5=3,"5","")</f>
        <v/>
      </c>
      <c r="D49" s="61"/>
      <c r="E49" s="61"/>
      <c r="F49" s="61"/>
      <c r="H49" s="10" t="str">
        <f>IF($J$5=3,"Pre-Pri Year 3","")</f>
        <v/>
      </c>
      <c r="I49" s="16" t="str">
        <f>IF($J$5=3,"Male","")</f>
        <v/>
      </c>
      <c r="J49" s="16" t="str">
        <f>IF($J$5=3,"5","")</f>
        <v/>
      </c>
      <c r="K49" s="90"/>
      <c r="L49" s="90"/>
      <c r="M49" s="90"/>
    </row>
    <row r="50" spans="1:19" x14ac:dyDescent="0.35">
      <c r="A50" s="10" t="str">
        <f>IF($J$5&gt;1,"Pre-Pri Year 1","Pre-Pri Year")</f>
        <v>Pre-Pri Year</v>
      </c>
      <c r="B50" s="16" t="str">
        <f>IF($J$5&gt;1,"Female","Female")</f>
        <v>Female</v>
      </c>
      <c r="C50" s="16" t="str">
        <f>IF($J$5&gt;1,"3","3-5")</f>
        <v>3-5</v>
      </c>
      <c r="D50" s="61">
        <f>75%*479791</f>
        <v>359843.25</v>
      </c>
      <c r="E50" s="61">
        <f>1*D50</f>
        <v>359843.25</v>
      </c>
      <c r="F50" s="61">
        <f>0.05*D50</f>
        <v>17992.162500000002</v>
      </c>
      <c r="H50" s="10" t="str">
        <f>IF($J$5&gt;1,"Pre-Pri Year 1","Pre-Pri Year")</f>
        <v>Pre-Pri Year</v>
      </c>
      <c r="I50" s="16" t="str">
        <f>IF($J$5&gt;1,"Female","Female")</f>
        <v>Female</v>
      </c>
      <c r="J50" s="16" t="str">
        <f>IF($J$5&gt;1,"3","3-5")</f>
        <v>3-5</v>
      </c>
      <c r="K50" s="90"/>
      <c r="L50" s="90"/>
      <c r="M50" s="90"/>
    </row>
    <row r="51" spans="1:19" x14ac:dyDescent="0.35">
      <c r="A51" s="10" t="str">
        <f>IF($J$5&gt;1,"Pre-Pri Year 2","")</f>
        <v/>
      </c>
      <c r="B51" s="16" t="str">
        <f>IF($J$5&gt;1,"Female","")</f>
        <v/>
      </c>
      <c r="C51" s="16" t="str">
        <f>IF($J$5&gt;1,"4","")</f>
        <v/>
      </c>
      <c r="D51" s="61"/>
      <c r="E51" s="61"/>
      <c r="F51" s="61"/>
      <c r="H51" s="10" t="str">
        <f>IF($J$5&gt;1,"Pre-Pri Year 2","")</f>
        <v/>
      </c>
      <c r="I51" s="16" t="str">
        <f>IF($J$5&gt;1,"Female","")</f>
        <v/>
      </c>
      <c r="J51" s="16" t="str">
        <f>IF($J$5&gt;1,"4","")</f>
        <v/>
      </c>
      <c r="K51" s="90"/>
      <c r="L51" s="90"/>
      <c r="M51" s="90"/>
    </row>
    <row r="52" spans="1:19" x14ac:dyDescent="0.35">
      <c r="A52" s="10" t="str">
        <f>IF($J$5=3,"Pre-Pri Year 3","")</f>
        <v/>
      </c>
      <c r="B52" s="16" t="str">
        <f>IF($J$5=3,"Female","")</f>
        <v/>
      </c>
      <c r="C52" s="16" t="str">
        <f>IF($J$5=3,"5","")</f>
        <v/>
      </c>
      <c r="D52" s="61"/>
      <c r="E52" s="61"/>
      <c r="F52" s="61"/>
      <c r="H52" s="10" t="str">
        <f>IF($J$5=3,"Pre-Pri Year 3","")</f>
        <v/>
      </c>
      <c r="I52" s="16" t="str">
        <f>IF($J$5=3,"Female","")</f>
        <v/>
      </c>
      <c r="J52" s="16" t="str">
        <f>IF($J$5=3,"5","")</f>
        <v/>
      </c>
      <c r="K52" s="90"/>
      <c r="L52" s="90"/>
      <c r="M52" s="90"/>
    </row>
    <row r="53" spans="1:19" x14ac:dyDescent="0.35">
      <c r="A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  <c r="H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</row>
    <row r="54" spans="1:19" x14ac:dyDescent="0.35">
      <c r="A54" s="97" t="s">
        <v>288</v>
      </c>
      <c r="H54" s="97"/>
    </row>
    <row r="55" spans="1:19" x14ac:dyDescent="0.35">
      <c r="A55" s="59"/>
      <c r="H55" s="59"/>
    </row>
    <row r="56" spans="1:19" x14ac:dyDescent="0.35">
      <c r="A56" s="3" t="str">
        <f>"Baseline "&amp;Semantics!B6&amp;"s and "&amp;Semantics!B7&amp;"s Data"</f>
        <v>Baseline Teachers and Caregivers Data</v>
      </c>
    </row>
    <row r="57" spans="1:19" x14ac:dyDescent="0.35">
      <c r="A57" s="3"/>
    </row>
    <row r="58" spans="1:19" x14ac:dyDescent="0.35">
      <c r="A58" s="4" t="str">
        <f>Semantics!B6&amp;"s in Public Schools"</f>
        <v>Teachers in Public Schools</v>
      </c>
      <c r="B58" s="3"/>
      <c r="F58" s="72" t="str">
        <f>"Skilled &amp; Unskilled "&amp;Semantics!B6&amp;"s in Public Schools"</f>
        <v>Skilled &amp; Unskilled Teachers in Public Schools</v>
      </c>
      <c r="G58" s="3"/>
      <c r="K58" s="4" t="str">
        <f>Semantics!B7&amp;"s in Public Schools"</f>
        <v>Caregivers in Public Schools</v>
      </c>
      <c r="L58" s="3"/>
      <c r="P58" s="4" t="s">
        <v>204</v>
      </c>
      <c r="Q58" s="3"/>
    </row>
    <row r="59" spans="1:19" x14ac:dyDescent="0.35">
      <c r="A59" s="3"/>
      <c r="B59" s="3"/>
      <c r="F59" s="3"/>
      <c r="G59" s="3"/>
      <c r="K59" s="3"/>
      <c r="L59" s="3"/>
      <c r="P59" s="3"/>
      <c r="Q59" s="3"/>
    </row>
    <row r="60" spans="1:19" x14ac:dyDescent="0.35">
      <c r="C60" s="109">
        <f>F5</f>
        <v>2022</v>
      </c>
      <c r="D60" s="109"/>
      <c r="H60" s="109">
        <f>F5</f>
        <v>2022</v>
      </c>
      <c r="I60" s="109"/>
      <c r="M60" s="109">
        <f>F5</f>
        <v>2022</v>
      </c>
      <c r="N60" s="109"/>
      <c r="R60" s="109" t="str">
        <f>K5</f>
        <v>years</v>
      </c>
      <c r="S60" s="109"/>
    </row>
    <row r="61" spans="1:19" x14ac:dyDescent="0.35">
      <c r="A61" s="10" t="s">
        <v>123</v>
      </c>
      <c r="B61" s="10" t="s">
        <v>51</v>
      </c>
      <c r="C61" s="10" t="s">
        <v>124</v>
      </c>
      <c r="D61" s="41" t="s">
        <v>125</v>
      </c>
      <c r="F61" s="10" t="s">
        <v>123</v>
      </c>
      <c r="G61" s="10" t="s">
        <v>51</v>
      </c>
      <c r="H61" s="10" t="s">
        <v>205</v>
      </c>
      <c r="I61" s="41" t="s">
        <v>206</v>
      </c>
      <c r="K61" s="10" t="s">
        <v>123</v>
      </c>
      <c r="L61" s="10" t="s">
        <v>51</v>
      </c>
      <c r="M61" s="10" t="s">
        <v>124</v>
      </c>
      <c r="N61" s="41" t="s">
        <v>125</v>
      </c>
      <c r="P61" s="10" t="s">
        <v>123</v>
      </c>
      <c r="Q61" s="10" t="s">
        <v>51</v>
      </c>
      <c r="R61" s="10" t="s">
        <v>124</v>
      </c>
      <c r="S61" s="41" t="s">
        <v>125</v>
      </c>
    </row>
    <row r="62" spans="1:19" x14ac:dyDescent="0.35">
      <c r="A62" s="10" t="str">
        <f>IF($J$5&gt;1,"Pre-Pri Year 1","Pre-Pri Year")</f>
        <v>Pre-Pri Year</v>
      </c>
      <c r="B62" s="16" t="str">
        <f>IF($J$5&gt;1,"Male","Male")</f>
        <v>Male</v>
      </c>
      <c r="C62" s="61">
        <f>2124+(60770/6)</f>
        <v>12252.333333333334</v>
      </c>
      <c r="D62" s="61">
        <f>(50%*31157)-C62</f>
        <v>3326.1666666666661</v>
      </c>
      <c r="F62" s="10" t="str">
        <f>IF($J$5&gt;1,"Pre-Pri Year 1","Pre-Pri Year")</f>
        <v>Pre-Pri Year</v>
      </c>
      <c r="G62" s="16" t="str">
        <f>IF($J$5&gt;1,"Male","Male")</f>
        <v>Male</v>
      </c>
      <c r="H62" s="61">
        <v>0</v>
      </c>
      <c r="I62" s="7">
        <f>C62-H62</f>
        <v>12252.333333333334</v>
      </c>
      <c r="K62" s="10" t="str">
        <f>IF($J$5&gt;1,"Pre-Pri Year 1","Pre-Pri Year")</f>
        <v>Pre-Pri Year</v>
      </c>
      <c r="L62" s="16" t="str">
        <f>IF($J$5&gt;1,"Male","Male")</f>
        <v>Male</v>
      </c>
      <c r="M62" s="90"/>
      <c r="N62" s="90"/>
      <c r="P62" s="10" t="str">
        <f>IF($J$5&gt;1,"Pre-Pri Year 1","Pre-Pri Year")</f>
        <v>Pre-Pri Year</v>
      </c>
      <c r="Q62" s="16" t="str">
        <f>IF($J$5&gt;1,"Male","Male")</f>
        <v>Male</v>
      </c>
      <c r="R62" s="90"/>
      <c r="S62" s="90"/>
    </row>
    <row r="63" spans="1:19" x14ac:dyDescent="0.35">
      <c r="A63" s="10" t="str">
        <f>IF($J$5&gt;1,"Pre-Pri Year 2","")</f>
        <v/>
      </c>
      <c r="B63" s="16" t="str">
        <f>IF($J$5&gt;1,"Male","")</f>
        <v/>
      </c>
      <c r="C63" s="61"/>
      <c r="D63" s="61"/>
      <c r="F63" s="10" t="str">
        <f>IF($J$5&gt;1,"Pre-Pri Year 2","")</f>
        <v/>
      </c>
      <c r="G63" s="16" t="str">
        <f>IF($J$5&gt;1,"Male","")</f>
        <v/>
      </c>
      <c r="H63" s="61"/>
      <c r="I63" s="7">
        <f t="shared" ref="I63:I67" si="0">C63-H63</f>
        <v>0</v>
      </c>
      <c r="K63" s="10" t="str">
        <f>IF($J$5&gt;1,"Pre-Pri Year 2","")</f>
        <v/>
      </c>
      <c r="L63" s="16" t="str">
        <f>IF($J$5&gt;1,"Male","")</f>
        <v/>
      </c>
      <c r="M63" s="90"/>
      <c r="N63" s="90"/>
      <c r="P63" s="10" t="str">
        <f>IF($J$5&gt;1,"Pre-Pri Year 2","")</f>
        <v/>
      </c>
      <c r="Q63" s="16" t="str">
        <f>IF($J$5&gt;1,"Male","")</f>
        <v/>
      </c>
      <c r="R63" s="90"/>
      <c r="S63" s="90"/>
    </row>
    <row r="64" spans="1:19" x14ac:dyDescent="0.35">
      <c r="A64" s="10" t="str">
        <f>IF($J$5=3,"Pre-Pri Year 3","")</f>
        <v/>
      </c>
      <c r="B64" s="16" t="str">
        <f>IF($J$5=3,"Male","")</f>
        <v/>
      </c>
      <c r="C64" s="61"/>
      <c r="D64" s="61"/>
      <c r="F64" s="10" t="str">
        <f>IF($J$5=3,"Pre-Pri Year 3","")</f>
        <v/>
      </c>
      <c r="G64" s="16" t="str">
        <f>IF($J$5=3,"Male","")</f>
        <v/>
      </c>
      <c r="H64" s="61"/>
      <c r="I64" s="7">
        <f t="shared" si="0"/>
        <v>0</v>
      </c>
      <c r="K64" s="10" t="str">
        <f>IF($J$5=3,"Pre-Pri Year 3","")</f>
        <v/>
      </c>
      <c r="L64" s="16" t="str">
        <f>IF($J$5=3,"Male","")</f>
        <v/>
      </c>
      <c r="M64" s="90"/>
      <c r="N64" s="90"/>
      <c r="P64" s="10" t="str">
        <f>IF($J$5=3,"Pre-Pri Year 3","")</f>
        <v/>
      </c>
      <c r="Q64" s="16" t="str">
        <f>IF($J$5=3,"Male","")</f>
        <v/>
      </c>
      <c r="R64" s="90"/>
      <c r="S64" s="90"/>
    </row>
    <row r="65" spans="1:19" x14ac:dyDescent="0.35">
      <c r="A65" s="10" t="str">
        <f>IF($J$5&gt;1,"Pre-Pri Year 1","Pre-Pri Year")</f>
        <v>Pre-Pri Year</v>
      </c>
      <c r="B65" s="16" t="str">
        <f>IF($J$5&gt;1,"Female","Female")</f>
        <v>Female</v>
      </c>
      <c r="C65" s="61">
        <f>682+(23098/6)</f>
        <v>4531.6666666666661</v>
      </c>
      <c r="D65" s="61">
        <f>(50%*31157)-C65</f>
        <v>11046.833333333334</v>
      </c>
      <c r="F65" s="10" t="str">
        <f>IF($J$5&gt;1,"Pre-Pri Year 1","Pre-Pri Year")</f>
        <v>Pre-Pri Year</v>
      </c>
      <c r="G65" s="16" t="str">
        <f>IF($J$5&gt;1,"Female","Female")</f>
        <v>Female</v>
      </c>
      <c r="H65" s="61">
        <v>0</v>
      </c>
      <c r="I65" s="7">
        <f t="shared" si="0"/>
        <v>4531.6666666666661</v>
      </c>
      <c r="K65" s="10" t="str">
        <f>IF($J$5&gt;1,"Pre-Pri Year 1","Pre-Pri Year")</f>
        <v>Pre-Pri Year</v>
      </c>
      <c r="L65" s="16" t="str">
        <f>IF($J$5&gt;1,"Female","Female")</f>
        <v>Female</v>
      </c>
      <c r="M65" s="90"/>
      <c r="N65" s="90"/>
      <c r="P65" s="10" t="str">
        <f>IF($J$5&gt;1,"Pre-Pri Year 1","Pre-Pri Year")</f>
        <v>Pre-Pri Year</v>
      </c>
      <c r="Q65" s="16" t="str">
        <f>IF($J$5&gt;1,"Female","Female")</f>
        <v>Female</v>
      </c>
      <c r="R65" s="90"/>
      <c r="S65" s="90"/>
    </row>
    <row r="66" spans="1:19" x14ac:dyDescent="0.35">
      <c r="A66" s="10" t="str">
        <f>IF($J$5&gt;1,"Pre-Pri Year 2","")</f>
        <v/>
      </c>
      <c r="B66" s="16" t="str">
        <f>IF($J$5&gt;1,"Female","")</f>
        <v/>
      </c>
      <c r="C66" s="61"/>
      <c r="D66" s="61"/>
      <c r="F66" s="10" t="str">
        <f>IF($J$5&gt;1,"Pre-Pri Year 2","")</f>
        <v/>
      </c>
      <c r="G66" s="16" t="str">
        <f>IF($J$5&gt;1,"Female","")</f>
        <v/>
      </c>
      <c r="H66" s="61"/>
      <c r="I66" s="7">
        <f t="shared" si="0"/>
        <v>0</v>
      </c>
      <c r="K66" s="10" t="str">
        <f>IF($J$5&gt;1,"Pre-Pri Year 2","")</f>
        <v/>
      </c>
      <c r="L66" s="16" t="str">
        <f>IF($J$5&gt;1,"Female","")</f>
        <v/>
      </c>
      <c r="M66" s="90"/>
      <c r="N66" s="90"/>
      <c r="P66" s="10" t="str">
        <f>IF($J$5&gt;1,"Pre-Pri Year 2","")</f>
        <v/>
      </c>
      <c r="Q66" s="16" t="str">
        <f>IF($J$5&gt;1,"Female","")</f>
        <v/>
      </c>
      <c r="R66" s="90"/>
      <c r="S66" s="90"/>
    </row>
    <row r="67" spans="1:19" x14ac:dyDescent="0.35">
      <c r="A67" s="10" t="str">
        <f>IF($J$5=3,"Pre-Pri Year 3","")</f>
        <v/>
      </c>
      <c r="B67" s="16" t="str">
        <f>IF($J$5=3,"Female","")</f>
        <v/>
      </c>
      <c r="C67" s="61"/>
      <c r="D67" s="61"/>
      <c r="F67" s="10" t="str">
        <f>IF($J$5=3,"Pre-Pri Year 3","")</f>
        <v/>
      </c>
      <c r="G67" s="16" t="str">
        <f>IF($J$5=3,"Female","")</f>
        <v/>
      </c>
      <c r="H67" s="61"/>
      <c r="I67" s="7">
        <f t="shared" si="0"/>
        <v>0</v>
      </c>
      <c r="K67" s="10" t="str">
        <f>IF($J$5=3,"Pre-Pri Year 3","")</f>
        <v/>
      </c>
      <c r="L67" s="16" t="str">
        <f>IF($J$5=3,"Female","")</f>
        <v/>
      </c>
      <c r="M67" s="90"/>
      <c r="N67" s="90"/>
      <c r="P67" s="10" t="str">
        <f>IF($J$5=3,"Pre-Pri Year 3","")</f>
        <v/>
      </c>
      <c r="Q67" s="16" t="str">
        <f>IF($J$5=3,"Female","")</f>
        <v/>
      </c>
      <c r="R67" s="90"/>
      <c r="S67" s="90"/>
    </row>
    <row r="68" spans="1:19" x14ac:dyDescent="0.35">
      <c r="A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F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K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L68" s="59"/>
      <c r="P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</row>
    <row r="69" spans="1:19" x14ac:dyDescent="0.35">
      <c r="A69" s="97" t="s">
        <v>289</v>
      </c>
      <c r="F69" s="97" t="s">
        <v>289</v>
      </c>
      <c r="K69" s="97"/>
      <c r="L69" s="59"/>
      <c r="P69" s="59"/>
    </row>
    <row r="70" spans="1:19" x14ac:dyDescent="0.35">
      <c r="A70" s="59"/>
      <c r="F70" s="59"/>
      <c r="K70" s="59"/>
      <c r="L70" s="59"/>
      <c r="P70" s="59"/>
    </row>
    <row r="71" spans="1:19" x14ac:dyDescent="0.35">
      <c r="A71" s="3" t="str">
        <f>"Baseline "&amp;Semantics!B8&amp;"s, "&amp;Semantics!B9&amp;"s, and "&amp;Semantics!B10&amp;"s Data"</f>
        <v>Baseline Classrooms, ECE Kits, and Reading Corners Data</v>
      </c>
    </row>
    <row r="72" spans="1:19" x14ac:dyDescent="0.35">
      <c r="A72" s="4" t="str">
        <f>Semantics!B8&amp;"s in Public Schools (single grade)"</f>
        <v>Classrooms in Public Schools (single grade)</v>
      </c>
      <c r="B72" s="3"/>
      <c r="F72" s="4" t="str">
        <f>Semantics!B8&amp;"s in Public Schools (multigrade)"</f>
        <v>Classrooms in Public Schools (multigrade)</v>
      </c>
      <c r="G72" s="3"/>
      <c r="K72" s="4" t="str">
        <f>Semantics!B9&amp;"s in Public Schools"</f>
        <v>ECE Kits in Public Schools</v>
      </c>
      <c r="L72" s="3"/>
      <c r="P72" s="4" t="str">
        <f>Semantics!B10&amp;"s in Public Schools"</f>
        <v>Reading Corners in Public Schools</v>
      </c>
      <c r="Q72" s="3"/>
    </row>
    <row r="73" spans="1:19" x14ac:dyDescent="0.35">
      <c r="A73" s="3"/>
      <c r="B73" s="3"/>
      <c r="F73" s="3"/>
      <c r="G73" s="3"/>
      <c r="K73" s="3"/>
      <c r="L73" s="3"/>
      <c r="P73" s="3"/>
      <c r="Q73" s="3"/>
    </row>
    <row r="74" spans="1:19" x14ac:dyDescent="0.35">
      <c r="C74" s="109">
        <f>F5</f>
        <v>2022</v>
      </c>
      <c r="D74" s="109"/>
      <c r="H74" s="109">
        <f>F5</f>
        <v>2022</v>
      </c>
      <c r="I74" s="109"/>
      <c r="M74" s="109">
        <f>F5</f>
        <v>2022</v>
      </c>
      <c r="N74" s="109"/>
      <c r="R74" s="109">
        <f>F5</f>
        <v>2022</v>
      </c>
      <c r="S74" s="109"/>
    </row>
    <row r="75" spans="1:19" x14ac:dyDescent="0.35">
      <c r="A75" s="10" t="s">
        <v>123</v>
      </c>
      <c r="B75" s="10" t="s">
        <v>51</v>
      </c>
      <c r="C75" s="10" t="s">
        <v>124</v>
      </c>
      <c r="D75" s="41" t="s">
        <v>125</v>
      </c>
      <c r="F75" s="10" t="s">
        <v>123</v>
      </c>
      <c r="G75" s="10" t="s">
        <v>51</v>
      </c>
      <c r="H75" s="10" t="s">
        <v>124</v>
      </c>
      <c r="I75" s="41" t="s">
        <v>125</v>
      </c>
      <c r="K75" s="10" t="s">
        <v>123</v>
      </c>
      <c r="L75" s="10" t="s">
        <v>51</v>
      </c>
      <c r="M75" s="10" t="s">
        <v>124</v>
      </c>
      <c r="N75" s="41" t="s">
        <v>125</v>
      </c>
      <c r="P75" s="10" t="s">
        <v>123</v>
      </c>
      <c r="Q75" s="10" t="s">
        <v>51</v>
      </c>
      <c r="R75" s="10" t="s">
        <v>124</v>
      </c>
      <c r="S75" s="41" t="s">
        <v>125</v>
      </c>
    </row>
    <row r="76" spans="1:19" x14ac:dyDescent="0.35">
      <c r="A76" s="10" t="str">
        <f>IF($J$5&gt;1,"Pre-Pri Year 1","Pre-Pri Year")</f>
        <v>Pre-Pri Year</v>
      </c>
      <c r="B76" s="16" t="str">
        <f>IF($J$5&gt;1,"Male","Male")</f>
        <v>Male</v>
      </c>
      <c r="C76" s="61">
        <v>2995</v>
      </c>
      <c r="D76" s="61">
        <f>75%*(50%*31157)-C76</f>
        <v>8688.875</v>
      </c>
      <c r="F76" s="10" t="str">
        <f>IF($J$5&gt;1,"Pre-Pri Year 1","Pre-Pri Year")</f>
        <v>Pre-Pri Year</v>
      </c>
      <c r="G76" s="16" t="str">
        <f>IF($J$5&gt;1,"Male","Male")</f>
        <v>Male</v>
      </c>
      <c r="H76" s="90"/>
      <c r="I76" s="7">
        <f>H76</f>
        <v>0</v>
      </c>
      <c r="K76" s="10" t="str">
        <f>IF($J$5&gt;1,"Pre-Pri Year 1","Pre-Pri Year")</f>
        <v>Pre-Pri Year</v>
      </c>
      <c r="L76" s="16" t="str">
        <f>IF($J$5&gt;1,"Male","Male")</f>
        <v>Male</v>
      </c>
      <c r="M76" s="61">
        <v>0</v>
      </c>
      <c r="N76" s="61">
        <f>(50%*31157)-M76</f>
        <v>15578.5</v>
      </c>
      <c r="P76" s="10" t="str">
        <f>IF($J$5&gt;1,"Pre-Pri Year 1","Pre-Pri Year")</f>
        <v>Pre-Pri Year</v>
      </c>
      <c r="Q76" s="16" t="str">
        <f>IF($J$5&gt;1,"Male","Male")</f>
        <v>Male</v>
      </c>
      <c r="R76" s="61">
        <v>0</v>
      </c>
      <c r="S76" s="61">
        <f>(50%*31157)-R76</f>
        <v>15578.5</v>
      </c>
    </row>
    <row r="77" spans="1:19" x14ac:dyDescent="0.35">
      <c r="A77" s="10" t="str">
        <f>IF($J$5&gt;1,"Pre-Pri Year 2","")</f>
        <v/>
      </c>
      <c r="B77" s="16" t="str">
        <f>IF($J$5&gt;1,"Male","")</f>
        <v/>
      </c>
      <c r="C77" s="61"/>
      <c r="D77" s="61"/>
      <c r="F77" s="10" t="str">
        <f>IF($J$5&gt;1,"Pre-Pri Year 2","")</f>
        <v/>
      </c>
      <c r="G77" s="16" t="str">
        <f>IF($J$5&gt;1,"Male","")</f>
        <v/>
      </c>
      <c r="H77" s="90"/>
      <c r="I77" s="7">
        <f t="shared" ref="I77:I81" si="1">H77</f>
        <v>0</v>
      </c>
      <c r="K77" s="10" t="str">
        <f>IF($J$5&gt;1,"Pre-Pri Year 2","")</f>
        <v/>
      </c>
      <c r="L77" s="16" t="str">
        <f>IF($J$5&gt;1,"Male","")</f>
        <v/>
      </c>
      <c r="M77" s="61"/>
      <c r="N77" s="61"/>
      <c r="P77" s="10" t="str">
        <f>IF($J$5&gt;1,"Pre-Pri Year 2","")</f>
        <v/>
      </c>
      <c r="Q77" s="16" t="str">
        <f>IF($J$5&gt;1,"Male","")</f>
        <v/>
      </c>
      <c r="R77" s="61"/>
      <c r="S77" s="61"/>
    </row>
    <row r="78" spans="1:19" x14ac:dyDescent="0.35">
      <c r="A78" s="10" t="str">
        <f>IF($J$5=3,"Pre-Pri Year 3","")</f>
        <v/>
      </c>
      <c r="B78" s="16" t="str">
        <f>IF($J$5=3,"Male","")</f>
        <v/>
      </c>
      <c r="C78" s="61"/>
      <c r="D78" s="61"/>
      <c r="F78" s="10" t="str">
        <f>IF($J$5=3,"Pre-Pri Year 3","")</f>
        <v/>
      </c>
      <c r="G78" s="16" t="str">
        <f>IF($J$5=3,"Male","")</f>
        <v/>
      </c>
      <c r="H78" s="90"/>
      <c r="I78" s="7">
        <f t="shared" si="1"/>
        <v>0</v>
      </c>
      <c r="K78" s="10" t="str">
        <f>IF($J$5=3,"Pre-Pri Year 3","")</f>
        <v/>
      </c>
      <c r="L78" s="16" t="str">
        <f>IF($J$5=3,"Male","")</f>
        <v/>
      </c>
      <c r="M78" s="61"/>
      <c r="N78" s="61"/>
      <c r="P78" s="10" t="str">
        <f>IF($J$5=3,"Pre-Pri Year 3","")</f>
        <v/>
      </c>
      <c r="Q78" s="16" t="str">
        <f>IF($J$5=3,"Male","")</f>
        <v/>
      </c>
      <c r="R78" s="61"/>
      <c r="S78" s="61"/>
    </row>
    <row r="79" spans="1:19" x14ac:dyDescent="0.35">
      <c r="A79" s="10" t="str">
        <f>IF($J$5&gt;1,"Pre-Pri Year 1","Pre-Pri Year")</f>
        <v>Pre-Pri Year</v>
      </c>
      <c r="B79" s="16" t="str">
        <f>IF($J$5&gt;1,"Female","Female")</f>
        <v>Female</v>
      </c>
      <c r="C79" s="61">
        <v>3269</v>
      </c>
      <c r="D79" s="61">
        <f>75%*(50%*31157)-C79</f>
        <v>8414.875</v>
      </c>
      <c r="F79" s="10" t="str">
        <f>IF($J$5&gt;1,"Pre-Pri Year 1","Pre-Pri Year")</f>
        <v>Pre-Pri Year</v>
      </c>
      <c r="G79" s="16" t="str">
        <f>IF($J$5&gt;1,"Female","Female")</f>
        <v>Female</v>
      </c>
      <c r="H79" s="90"/>
      <c r="I79" s="7">
        <f t="shared" si="1"/>
        <v>0</v>
      </c>
      <c r="K79" s="10" t="str">
        <f>IF($J$5&gt;1,"Pre-Pri Year 1","Pre-Pri Year")</f>
        <v>Pre-Pri Year</v>
      </c>
      <c r="L79" s="16" t="str">
        <f>IF($J$5&gt;1,"Female","Female")</f>
        <v>Female</v>
      </c>
      <c r="M79" s="61">
        <v>0</v>
      </c>
      <c r="N79" s="61">
        <f>(50%*31157)-M79</f>
        <v>15578.5</v>
      </c>
      <c r="P79" s="10" t="str">
        <f>IF($J$5&gt;1,"Pre-Pri Year 1","Pre-Pri Year")</f>
        <v>Pre-Pri Year</v>
      </c>
      <c r="Q79" s="16" t="str">
        <f>IF($J$5&gt;1,"Female","Female")</f>
        <v>Female</v>
      </c>
      <c r="R79" s="61">
        <v>0</v>
      </c>
      <c r="S79" s="61">
        <f>(50%*31157)-R79</f>
        <v>15578.5</v>
      </c>
    </row>
    <row r="80" spans="1:19" x14ac:dyDescent="0.35">
      <c r="A80" s="10" t="str">
        <f>IF($J$5&gt;1,"Pre-Pri Year 2","")</f>
        <v/>
      </c>
      <c r="B80" s="16" t="str">
        <f>IF($J$5&gt;1,"Female","")</f>
        <v/>
      </c>
      <c r="C80" s="61"/>
      <c r="D80" s="61"/>
      <c r="F80" s="10" t="str">
        <f>IF($J$5&gt;1,"Pre-Pri Year 2","")</f>
        <v/>
      </c>
      <c r="G80" s="16" t="str">
        <f>IF($J$5&gt;1,"Female","")</f>
        <v/>
      </c>
      <c r="H80" s="90"/>
      <c r="I80" s="7">
        <f t="shared" si="1"/>
        <v>0</v>
      </c>
      <c r="K80" s="10" t="str">
        <f>IF($J$5&gt;1,"Pre-Pri Year 2","")</f>
        <v/>
      </c>
      <c r="L80" s="16" t="str">
        <f>IF($J$5&gt;1,"Female","")</f>
        <v/>
      </c>
      <c r="M80" s="61"/>
      <c r="N80" s="61"/>
      <c r="P80" s="10" t="str">
        <f>IF($J$5&gt;1,"Pre-Pri Year 2","")</f>
        <v/>
      </c>
      <c r="Q80" s="16" t="str">
        <f>IF($J$5&gt;1,"Female","")</f>
        <v/>
      </c>
      <c r="R80" s="61"/>
      <c r="S80" s="61"/>
    </row>
    <row r="81" spans="1:19" x14ac:dyDescent="0.35">
      <c r="A81" s="10" t="str">
        <f>IF($J$5=3,"Pre-Pri Year 3","")</f>
        <v/>
      </c>
      <c r="B81" s="16" t="str">
        <f>IF($J$5=3,"Female","")</f>
        <v/>
      </c>
      <c r="C81" s="61"/>
      <c r="D81" s="61"/>
      <c r="F81" s="10" t="str">
        <f>IF($J$5=3,"Pre-Pri Year 3","")</f>
        <v/>
      </c>
      <c r="G81" s="16" t="str">
        <f>IF($J$5=3,"Female","")</f>
        <v/>
      </c>
      <c r="H81" s="90"/>
      <c r="I81" s="7">
        <f t="shared" si="1"/>
        <v>0</v>
      </c>
      <c r="K81" s="10" t="str">
        <f>IF($J$5=3,"Pre-Pri Year 3","")</f>
        <v/>
      </c>
      <c r="L81" s="16" t="str">
        <f>IF($J$5=3,"Female","")</f>
        <v/>
      </c>
      <c r="M81" s="61"/>
      <c r="N81" s="61"/>
      <c r="P81" s="10" t="str">
        <f>IF($J$5=3,"Pre-Pri Year 3","")</f>
        <v/>
      </c>
      <c r="Q81" s="16" t="str">
        <f>IF($J$5=3,"Female","")</f>
        <v/>
      </c>
      <c r="R81" s="61"/>
      <c r="S81" s="61"/>
    </row>
    <row r="82" spans="1:19" x14ac:dyDescent="0.35">
      <c r="A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F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K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L82" s="59"/>
      <c r="P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</row>
    <row r="83" spans="1:19" x14ac:dyDescent="0.35">
      <c r="A83" s="97" t="s">
        <v>291</v>
      </c>
      <c r="F83" s="59"/>
      <c r="K83" s="97" t="s">
        <v>290</v>
      </c>
      <c r="L83" s="59"/>
      <c r="P83" s="97" t="s">
        <v>291</v>
      </c>
    </row>
    <row r="85" spans="1:19" x14ac:dyDescent="0.35">
      <c r="A85" s="4" t="str">
        <f>"Public Grants to Private and "&amp;Semantics!B11&amp;" Schools"</f>
        <v>Public Grants to Private and Community Schools</v>
      </c>
      <c r="B85" s="3"/>
    </row>
    <row r="87" spans="1:19" x14ac:dyDescent="0.35">
      <c r="A87" s="10" t="s">
        <v>80</v>
      </c>
      <c r="B87" s="10" t="s">
        <v>51</v>
      </c>
      <c r="C87" s="10">
        <f>F5</f>
        <v>2022</v>
      </c>
    </row>
    <row r="88" spans="1:19" x14ac:dyDescent="0.35">
      <c r="A88" s="10" t="s">
        <v>81</v>
      </c>
      <c r="B88" s="16" t="s">
        <v>13</v>
      </c>
      <c r="C88" s="61">
        <v>0</v>
      </c>
    </row>
    <row r="89" spans="1:19" x14ac:dyDescent="0.35">
      <c r="A89" s="10" t="s">
        <v>81</v>
      </c>
      <c r="B89" s="16" t="s">
        <v>14</v>
      </c>
      <c r="C89" s="61">
        <v>0</v>
      </c>
    </row>
    <row r="90" spans="1:19" x14ac:dyDescent="0.35">
      <c r="A90" s="10" t="s">
        <v>81</v>
      </c>
      <c r="B90" s="16" t="s">
        <v>18</v>
      </c>
      <c r="C90" s="7">
        <f>C88+C89</f>
        <v>0</v>
      </c>
    </row>
    <row r="91" spans="1:19" x14ac:dyDescent="0.35">
      <c r="A91" s="10" t="s">
        <v>82</v>
      </c>
      <c r="B91" s="16" t="s">
        <v>13</v>
      </c>
      <c r="C91" s="61">
        <v>0</v>
      </c>
    </row>
    <row r="92" spans="1:19" x14ac:dyDescent="0.35">
      <c r="A92" s="10" t="s">
        <v>82</v>
      </c>
      <c r="B92" s="16" t="s">
        <v>14</v>
      </c>
      <c r="C92" s="61">
        <v>0</v>
      </c>
    </row>
    <row r="93" spans="1:19" x14ac:dyDescent="0.35">
      <c r="A93" s="10" t="s">
        <v>82</v>
      </c>
      <c r="B93" s="16" t="s">
        <v>18</v>
      </c>
      <c r="C93" s="7">
        <f>C91+C92</f>
        <v>0</v>
      </c>
    </row>
    <row r="94" spans="1:19" x14ac:dyDescent="0.35">
      <c r="A94" s="25" t="str">
        <f>Semantics!B11</f>
        <v>Community</v>
      </c>
      <c r="B94" s="16" t="s">
        <v>13</v>
      </c>
      <c r="C94" s="61">
        <v>0</v>
      </c>
    </row>
    <row r="95" spans="1:19" x14ac:dyDescent="0.35">
      <c r="A95" s="25" t="str">
        <f>Semantics!B11</f>
        <v>Community</v>
      </c>
      <c r="B95" s="16" t="s">
        <v>14</v>
      </c>
      <c r="C95" s="61">
        <v>0</v>
      </c>
    </row>
    <row r="96" spans="1:19" x14ac:dyDescent="0.35">
      <c r="A96" s="25" t="str">
        <f>Semantics!B11</f>
        <v>Community</v>
      </c>
      <c r="B96" s="16" t="s">
        <v>18</v>
      </c>
      <c r="C96" s="7">
        <f>C94+C95</f>
        <v>0</v>
      </c>
    </row>
    <row r="98" spans="1:5" x14ac:dyDescent="0.35">
      <c r="A98" s="4" t="s">
        <v>126</v>
      </c>
      <c r="B98" s="3"/>
      <c r="C98" s="3"/>
    </row>
    <row r="99" spans="1:5" x14ac:dyDescent="0.35">
      <c r="B99" s="1" t="s">
        <v>127</v>
      </c>
      <c r="C99" s="74" t="s">
        <v>247</v>
      </c>
      <c r="D99" t="s">
        <v>128</v>
      </c>
    </row>
    <row r="100" spans="1:5" x14ac:dyDescent="0.35">
      <c r="C100" s="1"/>
    </row>
    <row r="101" spans="1:5" x14ac:dyDescent="0.35">
      <c r="A101" s="20" t="s">
        <v>56</v>
      </c>
      <c r="B101" s="20" t="s">
        <v>55</v>
      </c>
      <c r="C101" s="20">
        <f>F5</f>
        <v>2022</v>
      </c>
    </row>
    <row r="102" spans="1:5" x14ac:dyDescent="0.35">
      <c r="A102" s="10" t="str">
        <f>Semantics!B8&amp;" Construction"</f>
        <v>Classroom Construction</v>
      </c>
      <c r="B102" s="7" t="s">
        <v>66</v>
      </c>
      <c r="C102" s="61">
        <v>2500000</v>
      </c>
      <c r="E102" s="91" t="s">
        <v>281</v>
      </c>
    </row>
    <row r="103" spans="1:5" x14ac:dyDescent="0.35">
      <c r="A103" s="10" t="str">
        <f>Semantics!B9&amp;"s"</f>
        <v>ECE Kits</v>
      </c>
      <c r="B103" s="7" t="s">
        <v>64</v>
      </c>
      <c r="C103" s="61">
        <v>60000</v>
      </c>
      <c r="E103" s="91" t="s">
        <v>244</v>
      </c>
    </row>
    <row r="104" spans="1:5" x14ac:dyDescent="0.35">
      <c r="A104" s="10" t="str">
        <f>Semantics!B10&amp;"s"</f>
        <v>Reading Corners</v>
      </c>
      <c r="B104" s="7" t="s">
        <v>65</v>
      </c>
      <c r="C104" s="61">
        <v>25000</v>
      </c>
      <c r="E104" s="91"/>
    </row>
    <row r="105" spans="1:5" x14ac:dyDescent="0.35">
      <c r="A105" s="10" t="str">
        <f>"New "&amp;Semantics!B6&amp;" Salary"</f>
        <v>New Teacher Salary</v>
      </c>
      <c r="B105" s="7" t="s">
        <v>67</v>
      </c>
      <c r="C105" s="61">
        <f>35000*12</f>
        <v>420000</v>
      </c>
      <c r="E105" s="91" t="s">
        <v>282</v>
      </c>
    </row>
    <row r="106" spans="1:5" x14ac:dyDescent="0.35">
      <c r="A106" s="10" t="str">
        <f>"Existing "&amp;Semantics!B6&amp;" Salary"</f>
        <v>Existing Teacher Salary</v>
      </c>
      <c r="B106" s="7" t="s">
        <v>67</v>
      </c>
      <c r="C106" s="61">
        <f>40000*12</f>
        <v>480000</v>
      </c>
      <c r="D106" t="s">
        <v>164</v>
      </c>
      <c r="E106" s="91" t="s">
        <v>283</v>
      </c>
    </row>
    <row r="107" spans="1:5" x14ac:dyDescent="0.35">
      <c r="A107" s="10" t="str">
        <f>"New "&amp;Semantics!B7&amp;" Salary"</f>
        <v>New Caregiver Salary</v>
      </c>
      <c r="B107" s="7" t="s">
        <v>68</v>
      </c>
      <c r="C107" s="61">
        <f>30000*12</f>
        <v>360000</v>
      </c>
      <c r="E107" s="91" t="s">
        <v>284</v>
      </c>
    </row>
    <row r="108" spans="1:5" x14ac:dyDescent="0.35">
      <c r="A108" s="10" t="str">
        <f>"Existing "&amp;Semantics!B7&amp;" Salary"</f>
        <v>Existing Caregiver Salary</v>
      </c>
      <c r="B108" s="7" t="s">
        <v>68</v>
      </c>
      <c r="C108" s="61">
        <f>35000*12</f>
        <v>420000</v>
      </c>
      <c r="D108" t="s">
        <v>164</v>
      </c>
      <c r="E108" s="91" t="s">
        <v>284</v>
      </c>
    </row>
    <row r="109" spans="1:5" x14ac:dyDescent="0.35">
      <c r="A109" s="10" t="s">
        <v>215</v>
      </c>
      <c r="B109" s="7" t="s">
        <v>216</v>
      </c>
      <c r="C109" s="61"/>
      <c r="E109" s="91" t="s">
        <v>245</v>
      </c>
    </row>
    <row r="110" spans="1:5" x14ac:dyDescent="0.35">
      <c r="A110" s="10" t="s">
        <v>214</v>
      </c>
      <c r="B110" s="7" t="s">
        <v>216</v>
      </c>
      <c r="C110" s="61"/>
      <c r="D110" t="s">
        <v>164</v>
      </c>
      <c r="E110" s="91" t="s">
        <v>245</v>
      </c>
    </row>
    <row r="111" spans="1:5" x14ac:dyDescent="0.35">
      <c r="A111" s="10" t="s">
        <v>63</v>
      </c>
      <c r="B111" s="7" t="s">
        <v>69</v>
      </c>
      <c r="C111" s="61"/>
      <c r="E111" s="91" t="s">
        <v>245</v>
      </c>
    </row>
    <row r="112" spans="1:5" x14ac:dyDescent="0.35">
      <c r="A112" s="10" t="s">
        <v>207</v>
      </c>
      <c r="B112" s="7" t="s">
        <v>135</v>
      </c>
      <c r="C112" s="61">
        <v>1500000</v>
      </c>
      <c r="E112" s="91" t="s">
        <v>246</v>
      </c>
    </row>
    <row r="113" spans="1:13" x14ac:dyDescent="0.35">
      <c r="A113" s="10" t="s">
        <v>208</v>
      </c>
      <c r="B113" s="7" t="s">
        <v>135</v>
      </c>
      <c r="C113" s="61">
        <v>100000</v>
      </c>
    </row>
    <row r="114" spans="1:13" x14ac:dyDescent="0.35">
      <c r="A114" s="10" t="s">
        <v>212</v>
      </c>
      <c r="B114" s="7" t="s">
        <v>136</v>
      </c>
      <c r="C114" s="61">
        <v>100000</v>
      </c>
      <c r="E114" s="91"/>
    </row>
    <row r="115" spans="1:13" x14ac:dyDescent="0.35">
      <c r="A115" s="10" t="str">
        <f>Semantics!B8&amp;" "&amp;Semantics!B13&amp;" Cost"</f>
        <v>Classroom O&amp;M Cost</v>
      </c>
      <c r="B115" s="7" t="s">
        <v>153</v>
      </c>
      <c r="C115" s="7">
        <f>5%*C102</f>
        <v>125000</v>
      </c>
      <c r="D115" s="51" t="s">
        <v>154</v>
      </c>
    </row>
    <row r="116" spans="1:13" x14ac:dyDescent="0.35">
      <c r="A116" s="59" t="s">
        <v>209</v>
      </c>
    </row>
    <row r="117" spans="1:13" x14ac:dyDescent="0.35">
      <c r="A117" s="97" t="s">
        <v>280</v>
      </c>
    </row>
    <row r="119" spans="1:13" x14ac:dyDescent="0.35">
      <c r="A119" s="4" t="s">
        <v>98</v>
      </c>
    </row>
    <row r="120" spans="1:13" x14ac:dyDescent="0.35">
      <c r="K120" s="1" t="str">
        <f>Inputs!C99</f>
        <v>PKR</v>
      </c>
      <c r="L120" s="1" t="s">
        <v>248</v>
      </c>
    </row>
    <row r="121" spans="1:13" x14ac:dyDescent="0.35">
      <c r="A121" s="20" t="s">
        <v>56</v>
      </c>
      <c r="B121" s="53">
        <f>F5-9</f>
        <v>2013</v>
      </c>
      <c r="C121" s="53">
        <f>F5-8</f>
        <v>2014</v>
      </c>
      <c r="D121" s="53">
        <f>F5-7</f>
        <v>2015</v>
      </c>
      <c r="E121" s="53">
        <f>F5-6</f>
        <v>2016</v>
      </c>
      <c r="F121" s="53">
        <f>F5-5</f>
        <v>2017</v>
      </c>
      <c r="G121" s="53">
        <f>F5-4</f>
        <v>2018</v>
      </c>
      <c r="H121" s="53">
        <f>F5-3</f>
        <v>2019</v>
      </c>
      <c r="I121" s="53">
        <f>F5-2</f>
        <v>2020</v>
      </c>
      <c r="J121" s="53">
        <f>F5-1</f>
        <v>2021</v>
      </c>
      <c r="K121" s="53">
        <f>F5</f>
        <v>2022</v>
      </c>
      <c r="L121" s="20" t="s">
        <v>221</v>
      </c>
      <c r="M121" s="22"/>
    </row>
    <row r="122" spans="1:13" x14ac:dyDescent="0.35">
      <c r="A122" s="10" t="str">
        <f>Semantics!B14</f>
        <v>Salary Budget</v>
      </c>
      <c r="B122" s="61">
        <v>8027114666.666667</v>
      </c>
      <c r="C122" s="61">
        <v>8593430425</v>
      </c>
      <c r="D122" s="61">
        <v>8919764866.666666</v>
      </c>
      <c r="E122" s="61">
        <v>8685767700</v>
      </c>
      <c r="F122" s="61">
        <v>7874255033.333334</v>
      </c>
      <c r="G122" s="61">
        <v>11900886000</v>
      </c>
      <c r="H122" s="61">
        <v>12600724333.333334</v>
      </c>
      <c r="I122" s="61">
        <v>13080287833.333334</v>
      </c>
      <c r="J122" s="61">
        <v>14787590518.166668</v>
      </c>
      <c r="K122" s="61">
        <v>15547356933.627962</v>
      </c>
      <c r="L122" s="57">
        <f>((K122/G122)^(1/5))-1</f>
        <v>5.4910110718263239E-2</v>
      </c>
    </row>
    <row r="123" spans="1:13" x14ac:dyDescent="0.35">
      <c r="A123" s="10" t="str">
        <f>Semantics!B15</f>
        <v>Non-Salary Budget</v>
      </c>
      <c r="B123" s="61">
        <v>551990000</v>
      </c>
      <c r="C123" s="61">
        <v>599468490</v>
      </c>
      <c r="D123" s="61">
        <v>1533317800</v>
      </c>
      <c r="E123" s="61">
        <v>704083466.66666663</v>
      </c>
      <c r="F123" s="61">
        <v>612401800</v>
      </c>
      <c r="G123" s="61">
        <v>625688166.66666675</v>
      </c>
      <c r="H123" s="61">
        <v>477926833.33333337</v>
      </c>
      <c r="I123" s="61">
        <v>233097166.66666669</v>
      </c>
      <c r="J123" s="61">
        <v>216492000</v>
      </c>
      <c r="K123" s="61">
        <v>227615066.37203526</v>
      </c>
      <c r="L123" s="57">
        <f>((K123/G123)^(1/5))-1</f>
        <v>-0.18310053273744165</v>
      </c>
    </row>
    <row r="124" spans="1:13" x14ac:dyDescent="0.35">
      <c r="A124" s="10" t="str">
        <f>Semantics!B16</f>
        <v>Development Budget</v>
      </c>
      <c r="B124" s="61">
        <v>222676000.00000003</v>
      </c>
      <c r="C124" s="61">
        <v>581036666.66666663</v>
      </c>
      <c r="D124" s="61">
        <v>322514333.33333337</v>
      </c>
      <c r="E124" s="61">
        <v>281038868.57653666</v>
      </c>
      <c r="F124" s="61">
        <v>254006202.23930779</v>
      </c>
      <c r="G124" s="61">
        <v>374921196.13540262</v>
      </c>
      <c r="H124" s="61">
        <v>391444897.38403577</v>
      </c>
      <c r="I124" s="61">
        <v>398470496.59383148</v>
      </c>
      <c r="J124" s="61">
        <v>449073185.51583219</v>
      </c>
      <c r="K124" s="61">
        <v>472145958.86724424</v>
      </c>
      <c r="L124" s="57">
        <f>((K124/G124)^(1/5))-1</f>
        <v>4.7194268554901386E-2</v>
      </c>
    </row>
    <row r="125" spans="1:13" x14ac:dyDescent="0.35">
      <c r="A125" s="10" t="s">
        <v>235</v>
      </c>
      <c r="B125" s="33">
        <f t="shared" ref="B125:K125" si="2">SUM(B122:B124)</f>
        <v>8801780666.6666679</v>
      </c>
      <c r="C125" s="33">
        <f t="shared" si="2"/>
        <v>9773935581.666666</v>
      </c>
      <c r="D125" s="33">
        <f t="shared" si="2"/>
        <v>10775597000</v>
      </c>
      <c r="E125" s="33">
        <f t="shared" si="2"/>
        <v>9670890035.2432022</v>
      </c>
      <c r="F125" s="33">
        <f t="shared" si="2"/>
        <v>8740663035.5726414</v>
      </c>
      <c r="G125" s="33">
        <f t="shared" si="2"/>
        <v>12901495362.802069</v>
      </c>
      <c r="H125" s="33">
        <f t="shared" si="2"/>
        <v>13470096064.050703</v>
      </c>
      <c r="I125" s="33">
        <f t="shared" si="2"/>
        <v>13711855496.593832</v>
      </c>
      <c r="J125" s="33">
        <f t="shared" si="2"/>
        <v>15453155703.682501</v>
      </c>
      <c r="K125" s="33">
        <f t="shared" si="2"/>
        <v>16247117958.867243</v>
      </c>
      <c r="L125" s="57">
        <f>((K125/G125)^(1/5))-1</f>
        <v>4.7194268554901386E-2</v>
      </c>
    </row>
    <row r="126" spans="1:13" x14ac:dyDescent="0.35">
      <c r="A126" s="10" t="s">
        <v>236</v>
      </c>
      <c r="B126" s="61">
        <v>135546794999.99998</v>
      </c>
      <c r="C126" s="61">
        <v>137694567590.00003</v>
      </c>
      <c r="D126" s="61">
        <v>147876522000</v>
      </c>
      <c r="E126" s="61">
        <v>175888347457.99997</v>
      </c>
      <c r="F126" s="61">
        <v>199785619749.99997</v>
      </c>
      <c r="G126" s="61">
        <v>228967192000.00003</v>
      </c>
      <c r="H126" s="61">
        <v>241405915500</v>
      </c>
      <c r="I126" s="61">
        <v>263677652000</v>
      </c>
      <c r="J126" s="61">
        <v>301762983000</v>
      </c>
      <c r="K126" s="61">
        <v>334716899500</v>
      </c>
      <c r="L126" s="57">
        <f>((K126/G126)^(1/5))-1</f>
        <v>7.8899213188007078E-2</v>
      </c>
    </row>
    <row r="127" spans="1:13" x14ac:dyDescent="0.35">
      <c r="A127" s="10" t="s">
        <v>237</v>
      </c>
      <c r="B127" s="85">
        <f>B125/B126</f>
        <v>6.4935365433514441E-2</v>
      </c>
      <c r="C127" s="85">
        <f t="shared" ref="C127:K127" si="3">C125/C126</f>
        <v>7.0982724683587961E-2</v>
      </c>
      <c r="D127" s="85">
        <f t="shared" si="3"/>
        <v>7.2868883134808923E-2</v>
      </c>
      <c r="E127" s="85">
        <f t="shared" si="3"/>
        <v>5.4983119547203065E-2</v>
      </c>
      <c r="F127" s="85">
        <f t="shared" si="3"/>
        <v>4.3750211083811719E-2</v>
      </c>
      <c r="G127" s="85">
        <f t="shared" si="3"/>
        <v>5.6346480253826353E-2</v>
      </c>
      <c r="H127" s="85">
        <f t="shared" si="3"/>
        <v>5.5798533503834964E-2</v>
      </c>
      <c r="I127" s="85">
        <f t="shared" si="3"/>
        <v>5.2002342225778889E-2</v>
      </c>
      <c r="J127" s="85">
        <f t="shared" si="3"/>
        <v>5.1209580280701626E-2</v>
      </c>
      <c r="K127" s="85">
        <f t="shared" si="3"/>
        <v>4.8539879471688412E-2</v>
      </c>
      <c r="L127" s="84" t="s">
        <v>34</v>
      </c>
    </row>
    <row r="128" spans="1:13" x14ac:dyDescent="0.35">
      <c r="A128" s="97" t="s">
        <v>274</v>
      </c>
    </row>
    <row r="129" spans="1:11" x14ac:dyDescent="0.35">
      <c r="A129" s="1" t="s">
        <v>293</v>
      </c>
      <c r="B129" s="105">
        <f>B124/B125</f>
        <v>2.5298971700499089E-2</v>
      </c>
      <c r="C129" s="105">
        <f t="shared" ref="C129:D129" si="4">C124/C125</f>
        <v>5.9447564577419426E-2</v>
      </c>
      <c r="D129" s="105">
        <f t="shared" si="4"/>
        <v>2.9930066365077813E-2</v>
      </c>
      <c r="E129" s="106">
        <f>$D$129*E125</f>
        <v>289450380.56419873</v>
      </c>
      <c r="F129" s="106">
        <f t="shared" ref="F129:K129" si="5">$D$129*F125</f>
        <v>261608624.72947165</v>
      </c>
      <c r="G129" s="106">
        <f t="shared" si="5"/>
        <v>386142612.4174096</v>
      </c>
      <c r="H129" s="106">
        <f t="shared" si="5"/>
        <v>403160869.141011</v>
      </c>
      <c r="I129" s="106">
        <f t="shared" si="5"/>
        <v>410396745.00141037</v>
      </c>
      <c r="J129" s="106">
        <f t="shared" si="5"/>
        <v>462513975.76109797</v>
      </c>
      <c r="K129" s="106">
        <f t="shared" si="5"/>
        <v>486277318.75014418</v>
      </c>
    </row>
  </sheetData>
  <mergeCells count="15">
    <mergeCell ref="H60:I60"/>
    <mergeCell ref="R60:S60"/>
    <mergeCell ref="L20:M20"/>
    <mergeCell ref="H74:I74"/>
    <mergeCell ref="C74:D74"/>
    <mergeCell ref="M74:N74"/>
    <mergeCell ref="R74:S74"/>
    <mergeCell ref="M60:N60"/>
    <mergeCell ref="C60:D60"/>
    <mergeCell ref="B20:C20"/>
    <mergeCell ref="C32:E32"/>
    <mergeCell ref="I32:K32"/>
    <mergeCell ref="C45:F45"/>
    <mergeCell ref="G20:H20"/>
    <mergeCell ref="J45:M45"/>
  </mergeCells>
  <dataValidations count="4">
    <dataValidation type="list" allowBlank="1" showInputMessage="1" showErrorMessage="1" sqref="F5" xr:uid="{8FCF5C79-56CC-45F2-99F9-749B8CC0B092}">
      <formula1>"2021, 2022, 2023, 2024, 2025, 2026, 2027, 2028, 2029, 2030"</formula1>
    </dataValidation>
    <dataValidation type="list" allowBlank="1" showInputMessage="1" showErrorMessage="1" sqref="J5" xr:uid="{9361453A-2073-4521-8E74-BD1FB7FF9173}">
      <formula1>"1, 2, 3"</formula1>
    </dataValidation>
    <dataValidation allowBlank="1" showInputMessage="1" showErrorMessage="1" prompt="Only enter if the pre-primary education takes 2 or 3 years" sqref="P38:Q38 M77:N77 C80:D80 M80:N80 C77:D77 H80 D48:F48 D51:F51 C35:E35 C38:E38 I35:K35 I38:K38 K48:M48 K51:M51 H77 J11 P35:Q35 R80:S80 R77:S77" xr:uid="{E10FAEEF-B347-4B0F-B1D1-57820BE9B84F}"/>
    <dataValidation allowBlank="1" showInputMessage="1" showErrorMessage="1" prompt="Only enter if the pre-primary education takes 3 years" sqref="M78:N78 P36:Q36 C81:D81 C78:D78 M81:N81 H81 K52:M52 K49:M49 D52:F52 D49:F49 C36:E36 C39:E39 I36:K36 I39:K39 H78 P39:Q39 R81:S81 R78:S78" xr:uid="{D6BB256A-C8C9-4BC2-88A1-95B83F2E8ABC}"/>
  </dataValidation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E0DB4-985E-4851-B9A6-2440F964EEAC}">
  <sheetPr>
    <tabColor theme="9" tint="0.39997558519241921"/>
  </sheetPr>
  <dimension ref="A1:Q84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23.1796875" customWidth="1"/>
    <col min="2" max="3" width="8.36328125" customWidth="1"/>
    <col min="4" max="12" width="8.1796875" customWidth="1"/>
  </cols>
  <sheetData>
    <row r="1" spans="1:9" x14ac:dyDescent="0.35">
      <c r="A1" s="45" t="s">
        <v>191</v>
      </c>
    </row>
    <row r="3" spans="1:9" x14ac:dyDescent="0.35">
      <c r="A3" s="59" t="s">
        <v>234</v>
      </c>
    </row>
    <row r="5" spans="1:9" x14ac:dyDescent="0.35">
      <c r="A5" s="4" t="s">
        <v>222</v>
      </c>
      <c r="E5" s="4"/>
      <c r="I5" s="4"/>
    </row>
    <row r="6" spans="1:9" x14ac:dyDescent="0.35">
      <c r="A6" s="4"/>
      <c r="E6" s="4"/>
      <c r="I6" s="4"/>
    </row>
    <row r="7" spans="1:9" x14ac:dyDescent="0.35">
      <c r="A7" s="3" t="s">
        <v>223</v>
      </c>
      <c r="B7" s="11" t="s">
        <v>119</v>
      </c>
      <c r="C7" s="11" t="s">
        <v>81</v>
      </c>
      <c r="D7" s="11" t="s">
        <v>120</v>
      </c>
    </row>
    <row r="8" spans="1:9" x14ac:dyDescent="0.35">
      <c r="A8" s="15" t="s">
        <v>13</v>
      </c>
      <c r="B8" s="73">
        <v>0.04</v>
      </c>
      <c r="C8" s="73">
        <v>0.01</v>
      </c>
      <c r="D8" s="73">
        <v>0.01</v>
      </c>
    </row>
    <row r="9" spans="1:9" x14ac:dyDescent="0.35">
      <c r="A9" s="15" t="s">
        <v>14</v>
      </c>
      <c r="B9" s="73">
        <v>0.04</v>
      </c>
      <c r="C9" s="73">
        <v>0.01</v>
      </c>
      <c r="D9" s="73">
        <v>0.01</v>
      </c>
    </row>
    <row r="10" spans="1:9" x14ac:dyDescent="0.35">
      <c r="A10" s="3" t="s">
        <v>224</v>
      </c>
    </row>
    <row r="11" spans="1:9" x14ac:dyDescent="0.35">
      <c r="A11" s="15" t="s">
        <v>13</v>
      </c>
      <c r="B11" s="73">
        <v>0.01</v>
      </c>
      <c r="C11" s="73">
        <v>0.01</v>
      </c>
      <c r="D11" s="73">
        <v>0.01</v>
      </c>
    </row>
    <row r="12" spans="1:9" x14ac:dyDescent="0.35">
      <c r="A12" s="15" t="s">
        <v>14</v>
      </c>
      <c r="B12" s="73">
        <v>0.01</v>
      </c>
      <c r="C12" s="73">
        <v>0.01</v>
      </c>
      <c r="D12" s="73">
        <v>0.01</v>
      </c>
    </row>
    <row r="14" spans="1:9" x14ac:dyDescent="0.35">
      <c r="A14" s="4" t="s">
        <v>225</v>
      </c>
    </row>
    <row r="16" spans="1:9" x14ac:dyDescent="0.35">
      <c r="A16" s="3" t="s">
        <v>37</v>
      </c>
    </row>
    <row r="18" spans="1:17" x14ac:dyDescent="0.35">
      <c r="A18" s="10" t="s">
        <v>51</v>
      </c>
      <c r="B18" s="10" t="s">
        <v>27</v>
      </c>
      <c r="C18" s="10">
        <f>Inputs!$F$5</f>
        <v>2022</v>
      </c>
      <c r="D18" s="10">
        <f>C18+1</f>
        <v>2023</v>
      </c>
      <c r="E18" s="10">
        <f t="shared" ref="E18:Q18" si="0">D18+1</f>
        <v>2024</v>
      </c>
      <c r="F18" s="10">
        <f t="shared" si="0"/>
        <v>2025</v>
      </c>
      <c r="G18" s="10">
        <f t="shared" si="0"/>
        <v>2026</v>
      </c>
      <c r="H18" s="10">
        <f t="shared" si="0"/>
        <v>2027</v>
      </c>
      <c r="I18" s="10">
        <f t="shared" si="0"/>
        <v>2028</v>
      </c>
      <c r="J18" s="10">
        <f t="shared" si="0"/>
        <v>2029</v>
      </c>
      <c r="K18" s="10">
        <f t="shared" si="0"/>
        <v>2030</v>
      </c>
      <c r="L18" s="10">
        <f t="shared" si="0"/>
        <v>2031</v>
      </c>
      <c r="M18" s="10">
        <f t="shared" si="0"/>
        <v>2032</v>
      </c>
      <c r="N18" s="10">
        <f t="shared" si="0"/>
        <v>2033</v>
      </c>
      <c r="O18" s="10">
        <f t="shared" si="0"/>
        <v>2034</v>
      </c>
      <c r="P18" s="10">
        <f t="shared" si="0"/>
        <v>2035</v>
      </c>
      <c r="Q18" s="10">
        <f t="shared" si="0"/>
        <v>2036</v>
      </c>
    </row>
    <row r="19" spans="1:17" x14ac:dyDescent="0.35">
      <c r="A19" s="10" t="s">
        <v>13</v>
      </c>
      <c r="B19" s="16">
        <v>3</v>
      </c>
      <c r="C19" s="54" t="s">
        <v>34</v>
      </c>
      <c r="D19" s="68">
        <v>0.01</v>
      </c>
      <c r="E19" s="68">
        <v>0.01</v>
      </c>
      <c r="F19" s="68">
        <v>0.01</v>
      </c>
      <c r="G19" s="68">
        <v>0.01</v>
      </c>
      <c r="H19" s="68">
        <v>0.02</v>
      </c>
      <c r="I19" s="68">
        <v>0.03</v>
      </c>
      <c r="J19" s="68">
        <v>0.03</v>
      </c>
      <c r="K19" s="68">
        <v>0.04</v>
      </c>
      <c r="L19" s="68">
        <v>0.04</v>
      </c>
      <c r="M19" s="68">
        <v>0.04</v>
      </c>
      <c r="N19" s="68">
        <v>0.05</v>
      </c>
      <c r="O19" s="68">
        <v>0.05</v>
      </c>
      <c r="P19" s="68">
        <v>0.05</v>
      </c>
      <c r="Q19" s="68">
        <v>0.05</v>
      </c>
    </row>
    <row r="20" spans="1:17" x14ac:dyDescent="0.35">
      <c r="A20" s="10" t="s">
        <v>14</v>
      </c>
      <c r="B20" s="16">
        <v>3</v>
      </c>
      <c r="C20" s="54" t="s">
        <v>34</v>
      </c>
      <c r="D20" s="68">
        <v>0.01</v>
      </c>
      <c r="E20" s="68">
        <v>0.01</v>
      </c>
      <c r="F20" s="68">
        <v>0.01</v>
      </c>
      <c r="G20" s="68">
        <v>0.02</v>
      </c>
      <c r="H20" s="68">
        <v>0.02</v>
      </c>
      <c r="I20" s="68">
        <v>0.04</v>
      </c>
      <c r="J20" s="68">
        <v>0.04</v>
      </c>
      <c r="K20" s="68">
        <v>0.05</v>
      </c>
      <c r="L20" s="68">
        <v>0.05</v>
      </c>
      <c r="M20" s="68">
        <v>0.06</v>
      </c>
      <c r="N20" s="68">
        <v>7.0000000000000007E-2</v>
      </c>
      <c r="O20" s="68">
        <v>0.08</v>
      </c>
      <c r="P20" s="68">
        <v>0.08</v>
      </c>
      <c r="Q20" s="68">
        <v>0.08</v>
      </c>
    </row>
    <row r="21" spans="1:17" x14ac:dyDescent="0.35">
      <c r="D21">
        <v>6</v>
      </c>
      <c r="E21">
        <v>6</v>
      </c>
      <c r="F21">
        <v>6</v>
      </c>
      <c r="G21">
        <v>6</v>
      </c>
      <c r="H21">
        <v>6</v>
      </c>
      <c r="I21">
        <v>6</v>
      </c>
      <c r="J21">
        <v>6</v>
      </c>
      <c r="K21">
        <v>6</v>
      </c>
      <c r="L21">
        <v>6</v>
      </c>
      <c r="M21">
        <v>6</v>
      </c>
      <c r="N21">
        <v>6</v>
      </c>
      <c r="O21">
        <v>6</v>
      </c>
      <c r="P21">
        <v>6</v>
      </c>
      <c r="Q21">
        <v>6</v>
      </c>
    </row>
    <row r="22" spans="1:17" x14ac:dyDescent="0.35">
      <c r="A22" s="3" t="s">
        <v>148</v>
      </c>
      <c r="D22">
        <v>9</v>
      </c>
      <c r="E22">
        <v>9</v>
      </c>
      <c r="F22">
        <v>9</v>
      </c>
      <c r="G22">
        <v>9</v>
      </c>
      <c r="H22">
        <v>9</v>
      </c>
      <c r="I22">
        <v>9</v>
      </c>
      <c r="J22">
        <v>9</v>
      </c>
      <c r="K22">
        <v>9</v>
      </c>
      <c r="L22">
        <v>9</v>
      </c>
      <c r="M22">
        <v>9</v>
      </c>
      <c r="N22">
        <v>9</v>
      </c>
      <c r="O22">
        <v>9</v>
      </c>
      <c r="P22">
        <v>9</v>
      </c>
      <c r="Q22">
        <v>9</v>
      </c>
    </row>
    <row r="24" spans="1:17" x14ac:dyDescent="0.35">
      <c r="A24" s="10" t="s">
        <v>51</v>
      </c>
      <c r="B24" s="10" t="s">
        <v>27</v>
      </c>
      <c r="C24" s="10">
        <f>Inputs!$F$5</f>
        <v>2022</v>
      </c>
      <c r="D24" s="10">
        <f>C24+1</f>
        <v>2023</v>
      </c>
      <c r="E24" s="10">
        <f t="shared" ref="E24:Q24" si="1">D24+1</f>
        <v>2024</v>
      </c>
      <c r="F24" s="10">
        <f t="shared" si="1"/>
        <v>2025</v>
      </c>
      <c r="G24" s="10">
        <f t="shared" si="1"/>
        <v>2026</v>
      </c>
      <c r="H24" s="10">
        <f t="shared" si="1"/>
        <v>2027</v>
      </c>
      <c r="I24" s="10">
        <f t="shared" si="1"/>
        <v>2028</v>
      </c>
      <c r="J24" s="10">
        <f t="shared" si="1"/>
        <v>2029</v>
      </c>
      <c r="K24" s="10">
        <f t="shared" si="1"/>
        <v>2030</v>
      </c>
      <c r="L24" s="10">
        <f t="shared" si="1"/>
        <v>2031</v>
      </c>
      <c r="M24" s="10">
        <f t="shared" si="1"/>
        <v>2032</v>
      </c>
      <c r="N24" s="10">
        <f t="shared" si="1"/>
        <v>2033</v>
      </c>
      <c r="O24" s="10">
        <f t="shared" si="1"/>
        <v>2034</v>
      </c>
      <c r="P24" s="10">
        <f t="shared" si="1"/>
        <v>2035</v>
      </c>
      <c r="Q24" s="10">
        <f t="shared" si="1"/>
        <v>2036</v>
      </c>
    </row>
    <row r="25" spans="1:17" x14ac:dyDescent="0.35">
      <c r="A25" s="10" t="s">
        <v>13</v>
      </c>
      <c r="B25" s="16">
        <v>3</v>
      </c>
      <c r="C25" s="54" t="s">
        <v>34</v>
      </c>
      <c r="D25" s="68">
        <v>5.0000000000000001E-3</v>
      </c>
      <c r="E25" s="68">
        <v>5.0000000000000001E-3</v>
      </c>
      <c r="F25" s="68">
        <v>5.0000000000000001E-3</v>
      </c>
      <c r="G25" s="68">
        <v>5.0000000000000001E-3</v>
      </c>
      <c r="H25" s="68">
        <v>5.0000000000000001E-3</v>
      </c>
      <c r="I25" s="68">
        <v>0.02</v>
      </c>
      <c r="J25" s="68">
        <v>0.02</v>
      </c>
      <c r="K25" s="68">
        <v>0.03</v>
      </c>
      <c r="L25" s="68">
        <v>0.03</v>
      </c>
      <c r="M25" s="68">
        <v>0.03</v>
      </c>
      <c r="N25" s="68">
        <v>0.04</v>
      </c>
      <c r="O25" s="68">
        <v>0.04</v>
      </c>
      <c r="P25" s="68">
        <v>0.04</v>
      </c>
      <c r="Q25" s="68">
        <v>0.04</v>
      </c>
    </row>
    <row r="26" spans="1:17" x14ac:dyDescent="0.35">
      <c r="A26" s="10" t="s">
        <v>14</v>
      </c>
      <c r="B26" s="16">
        <v>3</v>
      </c>
      <c r="C26" s="54" t="s">
        <v>34</v>
      </c>
      <c r="D26" s="68">
        <v>5.0000000000000001E-3</v>
      </c>
      <c r="E26" s="68">
        <v>5.0000000000000001E-3</v>
      </c>
      <c r="F26" s="68">
        <v>5.0000000000000001E-3</v>
      </c>
      <c r="G26" s="68">
        <v>5.0000000000000001E-3</v>
      </c>
      <c r="H26" s="68">
        <v>5.0000000000000001E-3</v>
      </c>
      <c r="I26" s="68">
        <v>0.02</v>
      </c>
      <c r="J26" s="68">
        <v>0.02</v>
      </c>
      <c r="K26" s="68">
        <v>0.03</v>
      </c>
      <c r="L26" s="68">
        <v>0.03</v>
      </c>
      <c r="M26" s="68">
        <v>0.03</v>
      </c>
      <c r="N26" s="68">
        <v>0.04</v>
      </c>
      <c r="O26" s="68">
        <v>0.05</v>
      </c>
      <c r="P26" s="68">
        <v>0.05</v>
      </c>
      <c r="Q26" s="68">
        <v>0.05</v>
      </c>
    </row>
    <row r="27" spans="1:17" x14ac:dyDescent="0.35">
      <c r="D27">
        <v>5</v>
      </c>
      <c r="E27">
        <v>5</v>
      </c>
      <c r="F27">
        <v>5</v>
      </c>
      <c r="G27">
        <v>5</v>
      </c>
      <c r="H27">
        <v>5</v>
      </c>
      <c r="I27">
        <v>5</v>
      </c>
      <c r="J27">
        <v>5</v>
      </c>
      <c r="K27">
        <v>5</v>
      </c>
      <c r="L27">
        <v>5</v>
      </c>
      <c r="M27">
        <v>6</v>
      </c>
      <c r="N27">
        <v>6</v>
      </c>
      <c r="O27">
        <v>6</v>
      </c>
      <c r="P27">
        <v>6</v>
      </c>
      <c r="Q27">
        <v>6</v>
      </c>
    </row>
    <row r="28" spans="1:17" x14ac:dyDescent="0.35">
      <c r="A28" s="3" t="s">
        <v>36</v>
      </c>
      <c r="D28">
        <v>6</v>
      </c>
      <c r="E28">
        <v>6</v>
      </c>
      <c r="F28">
        <v>7</v>
      </c>
      <c r="G28">
        <v>7</v>
      </c>
      <c r="H28">
        <v>7</v>
      </c>
      <c r="I28">
        <v>7</v>
      </c>
      <c r="J28">
        <v>7</v>
      </c>
      <c r="K28">
        <v>7</v>
      </c>
      <c r="L28">
        <v>7</v>
      </c>
      <c r="M28">
        <v>7</v>
      </c>
      <c r="N28">
        <v>7</v>
      </c>
      <c r="O28">
        <v>7</v>
      </c>
      <c r="P28">
        <v>7</v>
      </c>
      <c r="Q28">
        <v>7</v>
      </c>
    </row>
    <row r="30" spans="1:17" x14ac:dyDescent="0.35">
      <c r="A30" s="10" t="s">
        <v>51</v>
      </c>
      <c r="B30" s="10" t="s">
        <v>27</v>
      </c>
      <c r="C30" s="10">
        <f>Inputs!$F$5</f>
        <v>2022</v>
      </c>
      <c r="D30" s="10">
        <f>C30+1</f>
        <v>2023</v>
      </c>
      <c r="E30" s="10">
        <f t="shared" ref="E30:Q30" si="2">D30+1</f>
        <v>2024</v>
      </c>
      <c r="F30" s="10">
        <f t="shared" si="2"/>
        <v>2025</v>
      </c>
      <c r="G30" s="10">
        <f t="shared" si="2"/>
        <v>2026</v>
      </c>
      <c r="H30" s="10">
        <f t="shared" si="2"/>
        <v>2027</v>
      </c>
      <c r="I30" s="10">
        <f t="shared" si="2"/>
        <v>2028</v>
      </c>
      <c r="J30" s="10">
        <f t="shared" si="2"/>
        <v>2029</v>
      </c>
      <c r="K30" s="10">
        <f t="shared" si="2"/>
        <v>2030</v>
      </c>
      <c r="L30" s="10">
        <f t="shared" si="2"/>
        <v>2031</v>
      </c>
      <c r="M30" s="10">
        <f t="shared" si="2"/>
        <v>2032</v>
      </c>
      <c r="N30" s="10">
        <f t="shared" si="2"/>
        <v>2033</v>
      </c>
      <c r="O30" s="10">
        <f t="shared" si="2"/>
        <v>2034</v>
      </c>
      <c r="P30" s="10">
        <f t="shared" si="2"/>
        <v>2035</v>
      </c>
      <c r="Q30" s="10">
        <f t="shared" si="2"/>
        <v>2036</v>
      </c>
    </row>
    <row r="31" spans="1:17" x14ac:dyDescent="0.35">
      <c r="A31" s="10" t="s">
        <v>13</v>
      </c>
      <c r="B31" s="16">
        <v>3</v>
      </c>
      <c r="C31" s="54" t="s">
        <v>34</v>
      </c>
      <c r="D31" s="68">
        <f>Summary!$T$8</f>
        <v>0.01</v>
      </c>
      <c r="E31" s="68">
        <f>Summary!$T$8</f>
        <v>0.01</v>
      </c>
      <c r="F31" s="68">
        <f>Summary!$T$8</f>
        <v>0.01</v>
      </c>
      <c r="G31" s="68">
        <f>Summary!$T$8</f>
        <v>0.01</v>
      </c>
      <c r="H31" s="68">
        <f>Summary!$T$8</f>
        <v>0.01</v>
      </c>
      <c r="I31" s="68">
        <f>Summary!$T$8</f>
        <v>0.01</v>
      </c>
      <c r="J31" s="68">
        <f>Summary!$T$8</f>
        <v>0.01</v>
      </c>
      <c r="K31" s="68">
        <f>Summary!$T$8</f>
        <v>0.01</v>
      </c>
      <c r="L31" s="68">
        <f>Summary!$T$8</f>
        <v>0.01</v>
      </c>
      <c r="M31" s="68">
        <f>Summary!$T$8</f>
        <v>0.01</v>
      </c>
      <c r="N31" s="68">
        <f>Summary!$T$8</f>
        <v>0.01</v>
      </c>
      <c r="O31" s="68">
        <f>Summary!$T$8</f>
        <v>0.01</v>
      </c>
      <c r="P31" s="68">
        <f>Summary!$T$8</f>
        <v>0.01</v>
      </c>
      <c r="Q31" s="68">
        <f>Summary!$T$8</f>
        <v>0.01</v>
      </c>
    </row>
    <row r="32" spans="1:17" x14ac:dyDescent="0.35">
      <c r="A32" s="10" t="s">
        <v>14</v>
      </c>
      <c r="B32" s="16">
        <v>3</v>
      </c>
      <c r="C32" s="54" t="s">
        <v>34</v>
      </c>
      <c r="D32" s="68">
        <f>Summary!$U$8</f>
        <v>0.01</v>
      </c>
      <c r="E32" s="68">
        <f>Summary!$U$8</f>
        <v>0.01</v>
      </c>
      <c r="F32" s="68">
        <f>Summary!$U$8</f>
        <v>0.01</v>
      </c>
      <c r="G32" s="68">
        <f>Summary!$U$8</f>
        <v>0.01</v>
      </c>
      <c r="H32" s="68">
        <f>Summary!$U$8</f>
        <v>0.01</v>
      </c>
      <c r="I32" s="68">
        <f>Summary!$U$8</f>
        <v>0.01</v>
      </c>
      <c r="J32" s="68">
        <f>Summary!$U$8</f>
        <v>0.01</v>
      </c>
      <c r="K32" s="68">
        <f>Summary!$U$8</f>
        <v>0.01</v>
      </c>
      <c r="L32" s="68">
        <f>Summary!$U$8</f>
        <v>0.01</v>
      </c>
      <c r="M32" s="68">
        <f>Summary!$U$8</f>
        <v>0.01</v>
      </c>
      <c r="N32" s="68">
        <f>Summary!$U$8</f>
        <v>0.01</v>
      </c>
      <c r="O32" s="68">
        <f>Summary!$U$8</f>
        <v>0.01</v>
      </c>
      <c r="P32" s="68">
        <f>Summary!$U$8</f>
        <v>0.01</v>
      </c>
      <c r="Q32" s="68">
        <f>Summary!$U$8</f>
        <v>0.01</v>
      </c>
    </row>
    <row r="33" spans="1:17" x14ac:dyDescent="0.35">
      <c r="D33">
        <v>3</v>
      </c>
      <c r="E33">
        <v>3</v>
      </c>
      <c r="F33">
        <v>3</v>
      </c>
      <c r="G33">
        <v>3</v>
      </c>
      <c r="H33">
        <v>3</v>
      </c>
      <c r="I33">
        <v>3</v>
      </c>
      <c r="J33">
        <v>3</v>
      </c>
      <c r="K33">
        <v>3</v>
      </c>
      <c r="L33">
        <v>3</v>
      </c>
      <c r="M33">
        <v>3</v>
      </c>
      <c r="N33">
        <v>3</v>
      </c>
      <c r="O33">
        <v>3</v>
      </c>
      <c r="P33">
        <v>3</v>
      </c>
      <c r="Q33">
        <v>3</v>
      </c>
    </row>
    <row r="34" spans="1:17" x14ac:dyDescent="0.35">
      <c r="D34">
        <v>3</v>
      </c>
      <c r="E34">
        <v>3</v>
      </c>
      <c r="F34">
        <v>3</v>
      </c>
      <c r="G34">
        <v>3</v>
      </c>
      <c r="H34">
        <v>3</v>
      </c>
      <c r="I34">
        <v>3</v>
      </c>
      <c r="J34">
        <v>3</v>
      </c>
      <c r="K34">
        <v>3</v>
      </c>
      <c r="L34">
        <v>3</v>
      </c>
      <c r="M34">
        <v>3</v>
      </c>
      <c r="N34">
        <v>3</v>
      </c>
      <c r="O34">
        <v>3</v>
      </c>
      <c r="P34">
        <v>3</v>
      </c>
      <c r="Q34">
        <v>3</v>
      </c>
    </row>
    <row r="35" spans="1:17" x14ac:dyDescent="0.35">
      <c r="A35" s="4" t="str">
        <f>"Student "&amp;Semantics!B6&amp;" Ratios"</f>
        <v>Student Teacher Ratios</v>
      </c>
      <c r="G35" s="4" t="str">
        <f>"Student "&amp;Semantics!B8&amp;" Ratios"</f>
        <v>Student Classroom Ratios</v>
      </c>
    </row>
    <row r="36" spans="1:17" x14ac:dyDescent="0.35">
      <c r="C36" s="1"/>
      <c r="K36" s="1"/>
    </row>
    <row r="37" spans="1:17" x14ac:dyDescent="0.35">
      <c r="A37" t="str">
        <f>"1 new "&amp;Semantics!B6&amp;" for"</f>
        <v>1 new Teacher for</v>
      </c>
      <c r="B37" s="77" t="s">
        <v>13</v>
      </c>
      <c r="C37" s="76">
        <f>Summary!U13</f>
        <v>30</v>
      </c>
      <c r="D37" t="s">
        <v>53</v>
      </c>
      <c r="I37" s="15" t="str">
        <f>"1 new "&amp;Semantics!B8&amp;" for"</f>
        <v>1 new Classroom for</v>
      </c>
      <c r="J37" s="77" t="s">
        <v>13</v>
      </c>
      <c r="K37" s="76">
        <f>Summary!U18</f>
        <v>30</v>
      </c>
      <c r="L37" t="s">
        <v>53</v>
      </c>
    </row>
    <row r="38" spans="1:17" x14ac:dyDescent="0.35">
      <c r="A38" t="str">
        <f>"1 new "&amp;Semantics!B6&amp;" for"</f>
        <v>1 new Teacher for</v>
      </c>
      <c r="B38" s="77" t="s">
        <v>14</v>
      </c>
      <c r="C38" s="76">
        <f>Summary!U14</f>
        <v>30</v>
      </c>
      <c r="D38" t="s">
        <v>53</v>
      </c>
      <c r="I38" s="15" t="str">
        <f>"1 new "&amp;Semantics!B8&amp;" for"</f>
        <v>1 new Classroom for</v>
      </c>
      <c r="J38" s="77" t="s">
        <v>14</v>
      </c>
      <c r="K38" s="76">
        <f>Summary!U19</f>
        <v>30</v>
      </c>
      <c r="L38" t="s">
        <v>53</v>
      </c>
    </row>
    <row r="39" spans="1:17" x14ac:dyDescent="0.35">
      <c r="C39" s="1"/>
      <c r="K39" s="1"/>
    </row>
    <row r="40" spans="1:17" x14ac:dyDescent="0.35">
      <c r="A40" s="4" t="str">
        <f>"Addressing Existing "&amp;Semantics!B6&amp;" Gap"</f>
        <v>Addressing Existing Teacher Gap</v>
      </c>
      <c r="C40" s="1"/>
      <c r="G40" s="4" t="str">
        <f>"Addressing Existing "&amp;Semantics!B8&amp;" Gap"</f>
        <v>Addressing Existing Classroom Gap</v>
      </c>
      <c r="K40" s="1"/>
    </row>
    <row r="41" spans="1:17" x14ac:dyDescent="0.35">
      <c r="A41" s="13"/>
      <c r="C41" s="1"/>
      <c r="I41" s="13"/>
      <c r="K41" s="1"/>
    </row>
    <row r="42" spans="1:17" x14ac:dyDescent="0.35">
      <c r="A42" t="s">
        <v>226</v>
      </c>
      <c r="B42" s="77" t="s">
        <v>13</v>
      </c>
      <c r="C42" s="74">
        <v>10</v>
      </c>
      <c r="D42" t="s">
        <v>230</v>
      </c>
      <c r="I42" s="15" t="s">
        <v>226</v>
      </c>
      <c r="J42" s="77" t="s">
        <v>13</v>
      </c>
      <c r="K42" s="74">
        <v>10</v>
      </c>
      <c r="L42" t="s">
        <v>230</v>
      </c>
    </row>
    <row r="43" spans="1:17" x14ac:dyDescent="0.35">
      <c r="A43" t="s">
        <v>226</v>
      </c>
      <c r="B43" s="77" t="s">
        <v>14</v>
      </c>
      <c r="C43" s="74">
        <v>10</v>
      </c>
      <c r="D43" t="s">
        <v>230</v>
      </c>
      <c r="I43" s="15" t="s">
        <v>226</v>
      </c>
      <c r="J43" s="77" t="s">
        <v>14</v>
      </c>
      <c r="K43" s="74">
        <v>10</v>
      </c>
      <c r="L43" t="s">
        <v>230</v>
      </c>
    </row>
    <row r="44" spans="1:17" x14ac:dyDescent="0.35">
      <c r="A44" t="s">
        <v>227</v>
      </c>
      <c r="B44" s="77" t="s">
        <v>13</v>
      </c>
      <c r="C44" s="74">
        <v>10</v>
      </c>
      <c r="D44" t="s">
        <v>230</v>
      </c>
      <c r="I44" s="15" t="s">
        <v>227</v>
      </c>
      <c r="J44" s="77" t="s">
        <v>13</v>
      </c>
      <c r="K44" s="74">
        <v>10</v>
      </c>
      <c r="L44" t="s">
        <v>230</v>
      </c>
    </row>
    <row r="45" spans="1:17" x14ac:dyDescent="0.35">
      <c r="A45" t="s">
        <v>227</v>
      </c>
      <c r="B45" s="77" t="s">
        <v>14</v>
      </c>
      <c r="C45" s="74">
        <v>10</v>
      </c>
      <c r="D45" t="s">
        <v>230</v>
      </c>
      <c r="I45" s="15" t="s">
        <v>227</v>
      </c>
      <c r="J45" s="77" t="s">
        <v>14</v>
      </c>
      <c r="K45" s="74">
        <v>10</v>
      </c>
      <c r="L45" t="s">
        <v>230</v>
      </c>
    </row>
    <row r="46" spans="1:17" x14ac:dyDescent="0.35">
      <c r="A46" t="s">
        <v>228</v>
      </c>
      <c r="B46" s="77" t="s">
        <v>13</v>
      </c>
      <c r="C46" s="74">
        <v>10</v>
      </c>
      <c r="D46" t="s">
        <v>230</v>
      </c>
      <c r="I46" s="15" t="s">
        <v>228</v>
      </c>
      <c r="J46" s="77" t="s">
        <v>13</v>
      </c>
      <c r="K46" s="74">
        <v>10</v>
      </c>
      <c r="L46" t="s">
        <v>230</v>
      </c>
    </row>
    <row r="47" spans="1:17" x14ac:dyDescent="0.35">
      <c r="A47" t="s">
        <v>228</v>
      </c>
      <c r="B47" s="77" t="s">
        <v>14</v>
      </c>
      <c r="C47" s="74">
        <v>10</v>
      </c>
      <c r="D47" t="s">
        <v>230</v>
      </c>
      <c r="I47" s="15" t="s">
        <v>228</v>
      </c>
      <c r="J47" s="77" t="s">
        <v>14</v>
      </c>
      <c r="K47" s="74">
        <v>10</v>
      </c>
      <c r="L47" t="s">
        <v>230</v>
      </c>
    </row>
    <row r="49" spans="1:12" x14ac:dyDescent="0.35">
      <c r="A49" s="4" t="s">
        <v>229</v>
      </c>
      <c r="G49" s="4" t="str">
        <f>"Student to "&amp;Semantics!B9&amp;" Ratios"</f>
        <v>Student to ECE Kit Ratios</v>
      </c>
    </row>
    <row r="50" spans="1:12" x14ac:dyDescent="0.35">
      <c r="K50" s="1"/>
    </row>
    <row r="51" spans="1:12" x14ac:dyDescent="0.35">
      <c r="A51" t="str">
        <f>"1 new "&amp;Semantics!B7&amp;" for"</f>
        <v>1 new Caregiver for</v>
      </c>
      <c r="B51" s="77" t="s">
        <v>13</v>
      </c>
      <c r="C51" s="76">
        <v>30</v>
      </c>
      <c r="D51" t="s">
        <v>53</v>
      </c>
      <c r="I51" s="15" t="str">
        <f>"1 new "&amp;Semantics!B9&amp;" for"</f>
        <v>1 new ECE Kit for</v>
      </c>
      <c r="J51" s="77" t="s">
        <v>13</v>
      </c>
      <c r="K51" s="76">
        <v>30</v>
      </c>
      <c r="L51" t="s">
        <v>53</v>
      </c>
    </row>
    <row r="52" spans="1:12" x14ac:dyDescent="0.35">
      <c r="A52" t="str">
        <f>"1 new "&amp;Semantics!B7&amp;" for"</f>
        <v>1 new Caregiver for</v>
      </c>
      <c r="B52" s="77" t="s">
        <v>14</v>
      </c>
      <c r="C52" s="76">
        <v>30</v>
      </c>
      <c r="D52" t="s">
        <v>53</v>
      </c>
      <c r="I52" s="15" t="str">
        <f>"1 new "&amp;Semantics!B9&amp;" for"</f>
        <v>1 new ECE Kit for</v>
      </c>
      <c r="J52" s="77" t="s">
        <v>14</v>
      </c>
      <c r="K52" s="76">
        <v>30</v>
      </c>
      <c r="L52" t="s">
        <v>53</v>
      </c>
    </row>
    <row r="53" spans="1:12" x14ac:dyDescent="0.35">
      <c r="K53" s="1"/>
    </row>
    <row r="54" spans="1:12" x14ac:dyDescent="0.35">
      <c r="A54" s="4" t="str">
        <f>"Addressing Existing "&amp;Semantics!B7&amp;" Gap"</f>
        <v>Addressing Existing Caregiver Gap</v>
      </c>
      <c r="C54" s="1"/>
      <c r="G54" s="4" t="str">
        <f>"Addressing Existing "&amp;Semantics!B9&amp;" Gap"</f>
        <v>Addressing Existing ECE Kit Gap</v>
      </c>
      <c r="K54" s="1"/>
    </row>
    <row r="55" spans="1:12" x14ac:dyDescent="0.35">
      <c r="A55" s="13"/>
      <c r="C55" s="1"/>
      <c r="I55" s="13"/>
      <c r="K55" s="1"/>
    </row>
    <row r="56" spans="1:12" x14ac:dyDescent="0.35">
      <c r="A56" t="s">
        <v>226</v>
      </c>
      <c r="B56" s="77" t="s">
        <v>13</v>
      </c>
      <c r="C56" s="74">
        <v>10</v>
      </c>
      <c r="D56" t="s">
        <v>230</v>
      </c>
      <c r="I56" s="15" t="s">
        <v>226</v>
      </c>
      <c r="J56" s="77" t="s">
        <v>13</v>
      </c>
      <c r="K56" s="74">
        <v>10</v>
      </c>
      <c r="L56" t="s">
        <v>230</v>
      </c>
    </row>
    <row r="57" spans="1:12" x14ac:dyDescent="0.35">
      <c r="A57" t="s">
        <v>226</v>
      </c>
      <c r="B57" s="77" t="s">
        <v>14</v>
      </c>
      <c r="C57" s="74">
        <v>10</v>
      </c>
      <c r="D57" t="s">
        <v>230</v>
      </c>
      <c r="I57" s="15" t="s">
        <v>226</v>
      </c>
      <c r="J57" s="77" t="s">
        <v>14</v>
      </c>
      <c r="K57" s="74">
        <v>10</v>
      </c>
      <c r="L57" t="s">
        <v>230</v>
      </c>
    </row>
    <row r="58" spans="1:12" x14ac:dyDescent="0.35">
      <c r="A58" t="s">
        <v>227</v>
      </c>
      <c r="B58" s="77" t="s">
        <v>13</v>
      </c>
      <c r="C58" s="74">
        <v>10</v>
      </c>
      <c r="D58" t="s">
        <v>230</v>
      </c>
      <c r="I58" s="15" t="s">
        <v>227</v>
      </c>
      <c r="J58" s="77" t="s">
        <v>13</v>
      </c>
      <c r="K58" s="74">
        <v>10</v>
      </c>
      <c r="L58" t="s">
        <v>230</v>
      </c>
    </row>
    <row r="59" spans="1:12" x14ac:dyDescent="0.35">
      <c r="A59" t="s">
        <v>227</v>
      </c>
      <c r="B59" s="77" t="s">
        <v>14</v>
      </c>
      <c r="C59" s="74">
        <v>10</v>
      </c>
      <c r="D59" t="s">
        <v>230</v>
      </c>
      <c r="I59" s="15" t="s">
        <v>227</v>
      </c>
      <c r="J59" s="77" t="s">
        <v>14</v>
      </c>
      <c r="K59" s="74">
        <v>10</v>
      </c>
      <c r="L59" t="s">
        <v>230</v>
      </c>
    </row>
    <row r="60" spans="1:12" x14ac:dyDescent="0.35">
      <c r="A60" t="s">
        <v>228</v>
      </c>
      <c r="B60" s="77" t="s">
        <v>13</v>
      </c>
      <c r="C60" s="74">
        <v>10</v>
      </c>
      <c r="D60" t="s">
        <v>230</v>
      </c>
      <c r="I60" s="15" t="s">
        <v>228</v>
      </c>
      <c r="J60" s="77" t="s">
        <v>13</v>
      </c>
      <c r="K60" s="74">
        <v>10</v>
      </c>
      <c r="L60" t="s">
        <v>230</v>
      </c>
    </row>
    <row r="61" spans="1:12" x14ac:dyDescent="0.35">
      <c r="A61" t="s">
        <v>228</v>
      </c>
      <c r="B61" s="77" t="s">
        <v>14</v>
      </c>
      <c r="C61" s="74">
        <v>10</v>
      </c>
      <c r="D61" t="s">
        <v>230</v>
      </c>
      <c r="I61" s="15" t="s">
        <v>228</v>
      </c>
      <c r="J61" s="77" t="s">
        <v>14</v>
      </c>
      <c r="K61" s="74">
        <v>10</v>
      </c>
      <c r="L61" t="s">
        <v>230</v>
      </c>
    </row>
    <row r="63" spans="1:12" x14ac:dyDescent="0.35">
      <c r="A63" s="4" t="s">
        <v>231</v>
      </c>
      <c r="G63" s="4" t="str">
        <f>"Student to "&amp;Semantics!B10&amp;" Ratios"</f>
        <v>Student to Reading Corner Ratios</v>
      </c>
    </row>
    <row r="64" spans="1:12" x14ac:dyDescent="0.35">
      <c r="K64" s="1"/>
    </row>
    <row r="65" spans="1:12" x14ac:dyDescent="0.35">
      <c r="A65" t="s">
        <v>226</v>
      </c>
      <c r="B65" s="77" t="s">
        <v>13</v>
      </c>
      <c r="C65" s="74">
        <v>10</v>
      </c>
      <c r="D65" t="s">
        <v>230</v>
      </c>
      <c r="I65" s="15" t="str">
        <f>"1 new "&amp;Semantics!B10&amp;" for"</f>
        <v>1 new Reading Corner for</v>
      </c>
      <c r="J65" s="77" t="s">
        <v>13</v>
      </c>
      <c r="K65" s="76">
        <v>30</v>
      </c>
      <c r="L65" t="s">
        <v>53</v>
      </c>
    </row>
    <row r="66" spans="1:12" x14ac:dyDescent="0.35">
      <c r="A66" t="s">
        <v>226</v>
      </c>
      <c r="B66" s="77" t="s">
        <v>14</v>
      </c>
      <c r="C66" s="74">
        <v>10</v>
      </c>
      <c r="D66" t="s">
        <v>230</v>
      </c>
      <c r="I66" s="15" t="str">
        <f>"1 new "&amp;Semantics!B10&amp;" for"</f>
        <v>1 new Reading Corner for</v>
      </c>
      <c r="J66" s="77" t="s">
        <v>14</v>
      </c>
      <c r="K66" s="76">
        <v>30</v>
      </c>
      <c r="L66" t="s">
        <v>53</v>
      </c>
    </row>
    <row r="67" spans="1:12" x14ac:dyDescent="0.35">
      <c r="A67" t="s">
        <v>227</v>
      </c>
      <c r="B67" s="77" t="s">
        <v>13</v>
      </c>
      <c r="C67" s="74">
        <v>10</v>
      </c>
      <c r="D67" t="s">
        <v>230</v>
      </c>
      <c r="K67" s="1"/>
    </row>
    <row r="68" spans="1:12" x14ac:dyDescent="0.35">
      <c r="A68" t="s">
        <v>227</v>
      </c>
      <c r="B68" s="77" t="s">
        <v>14</v>
      </c>
      <c r="C68" s="74">
        <v>10</v>
      </c>
      <c r="D68" t="s">
        <v>230</v>
      </c>
      <c r="G68" s="4" t="str">
        <f>"Addressing Existing "&amp;Semantics!B10&amp;" Gap"</f>
        <v>Addressing Existing Reading Corner Gap</v>
      </c>
      <c r="K68" s="1"/>
    </row>
    <row r="69" spans="1:12" x14ac:dyDescent="0.35">
      <c r="A69" t="s">
        <v>228</v>
      </c>
      <c r="B69" s="77" t="s">
        <v>13</v>
      </c>
      <c r="C69" s="74">
        <v>10</v>
      </c>
      <c r="D69" t="s">
        <v>230</v>
      </c>
      <c r="I69" s="13"/>
      <c r="K69" s="1"/>
    </row>
    <row r="70" spans="1:12" x14ac:dyDescent="0.35">
      <c r="A70" t="s">
        <v>228</v>
      </c>
      <c r="B70" s="77" t="s">
        <v>14</v>
      </c>
      <c r="C70" s="74">
        <v>10</v>
      </c>
      <c r="D70" t="s">
        <v>230</v>
      </c>
      <c r="I70" s="15" t="s">
        <v>226</v>
      </c>
      <c r="J70" s="77" t="s">
        <v>13</v>
      </c>
      <c r="K70" s="74">
        <v>10</v>
      </c>
      <c r="L70" t="s">
        <v>230</v>
      </c>
    </row>
    <row r="71" spans="1:12" x14ac:dyDescent="0.35">
      <c r="I71" s="15" t="s">
        <v>226</v>
      </c>
      <c r="J71" s="77" t="s">
        <v>14</v>
      </c>
      <c r="K71" s="74">
        <v>10</v>
      </c>
      <c r="L71" t="s">
        <v>230</v>
      </c>
    </row>
    <row r="72" spans="1:12" x14ac:dyDescent="0.35">
      <c r="I72" s="15" t="s">
        <v>227</v>
      </c>
      <c r="J72" s="77" t="s">
        <v>13</v>
      </c>
      <c r="K72" s="74">
        <v>10</v>
      </c>
      <c r="L72" t="s">
        <v>230</v>
      </c>
    </row>
    <row r="73" spans="1:12" x14ac:dyDescent="0.35">
      <c r="A73" t="s">
        <v>254</v>
      </c>
      <c r="B73" s="95">
        <v>0.25</v>
      </c>
      <c r="I73" s="15" t="s">
        <v>227</v>
      </c>
      <c r="J73" s="77" t="s">
        <v>14</v>
      </c>
      <c r="K73" s="74">
        <v>10</v>
      </c>
      <c r="L73" t="s">
        <v>230</v>
      </c>
    </row>
    <row r="74" spans="1:12" x14ac:dyDescent="0.35">
      <c r="A74" t="s">
        <v>259</v>
      </c>
      <c r="B74" s="28">
        <f>12*1500</f>
        <v>18000</v>
      </c>
      <c r="C74" t="s">
        <v>260</v>
      </c>
      <c r="I74" s="15" t="s">
        <v>228</v>
      </c>
      <c r="J74" s="77" t="s">
        <v>13</v>
      </c>
      <c r="K74" s="74">
        <v>10</v>
      </c>
      <c r="L74" t="s">
        <v>230</v>
      </c>
    </row>
    <row r="75" spans="1:12" x14ac:dyDescent="0.35">
      <c r="I75" s="15" t="s">
        <v>228</v>
      </c>
      <c r="J75" s="77" t="s">
        <v>14</v>
      </c>
      <c r="K75" s="74">
        <v>10</v>
      </c>
      <c r="L75" t="s">
        <v>230</v>
      </c>
    </row>
    <row r="77" spans="1:12" x14ac:dyDescent="0.35">
      <c r="G77" s="4" t="s">
        <v>232</v>
      </c>
      <c r="J77" s="1"/>
    </row>
    <row r="78" spans="1:12" x14ac:dyDescent="0.35">
      <c r="H78" s="13"/>
      <c r="J78" s="1"/>
    </row>
    <row r="79" spans="1:12" x14ac:dyDescent="0.35">
      <c r="I79" s="15" t="s">
        <v>87</v>
      </c>
      <c r="J79" s="77" t="s">
        <v>13</v>
      </c>
      <c r="K79" s="78">
        <v>0.05</v>
      </c>
      <c r="L79" t="s">
        <v>86</v>
      </c>
    </row>
    <row r="80" spans="1:12" x14ac:dyDescent="0.35">
      <c r="C80" s="71"/>
      <c r="I80" s="15" t="s">
        <v>87</v>
      </c>
      <c r="J80" s="77" t="s">
        <v>14</v>
      </c>
      <c r="K80" s="78">
        <v>0.05</v>
      </c>
      <c r="L80" t="s">
        <v>86</v>
      </c>
    </row>
    <row r="81" spans="9:12" x14ac:dyDescent="0.35">
      <c r="I81" s="15" t="s">
        <v>88</v>
      </c>
      <c r="J81" s="77" t="s">
        <v>13</v>
      </c>
      <c r="K81" s="78">
        <v>0.05</v>
      </c>
      <c r="L81" t="s">
        <v>86</v>
      </c>
    </row>
    <row r="82" spans="9:12" x14ac:dyDescent="0.35">
      <c r="I82" s="15" t="s">
        <v>88</v>
      </c>
      <c r="J82" s="77" t="s">
        <v>14</v>
      </c>
      <c r="K82" s="78">
        <v>0.05</v>
      </c>
      <c r="L82" t="s">
        <v>86</v>
      </c>
    </row>
    <row r="83" spans="9:12" x14ac:dyDescent="0.35">
      <c r="I83" s="15" t="str">
        <f>Semantics!B11&amp;" Schools"</f>
        <v>Community Schools</v>
      </c>
      <c r="J83" s="77" t="s">
        <v>13</v>
      </c>
      <c r="K83" s="78">
        <v>0.05</v>
      </c>
      <c r="L83" t="s">
        <v>86</v>
      </c>
    </row>
    <row r="84" spans="9:12" x14ac:dyDescent="0.35">
      <c r="I84" s="15" t="str">
        <f>Semantics!B11&amp;" Schools"</f>
        <v>Community Schools</v>
      </c>
      <c r="J84" s="77" t="s">
        <v>14</v>
      </c>
      <c r="K84" s="78">
        <v>0.05</v>
      </c>
      <c r="L84" t="s">
        <v>86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37D8-41C3-46EE-A70D-DAEA3F6F6215}">
  <sheetPr>
    <tabColor theme="9" tint="0.39997558519241921"/>
  </sheetPr>
  <dimension ref="A1:S29"/>
  <sheetViews>
    <sheetView topLeftCell="A2" zoomScale="120" zoomScaleNormal="120" workbookViewId="0">
      <selection activeCell="G31" sqref="G31"/>
    </sheetView>
  </sheetViews>
  <sheetFormatPr defaultColWidth="8.81640625" defaultRowHeight="14.5" x14ac:dyDescent="0.35"/>
  <cols>
    <col min="1" max="1" width="19.1796875" customWidth="1"/>
    <col min="3" max="3" width="9.1796875" bestFit="1" customWidth="1"/>
    <col min="17" max="17" width="11" customWidth="1"/>
  </cols>
  <sheetData>
    <row r="1" spans="1:19" x14ac:dyDescent="0.35">
      <c r="A1" s="45" t="s">
        <v>191</v>
      </c>
    </row>
    <row r="3" spans="1:19" x14ac:dyDescent="0.35">
      <c r="A3" s="59" t="s">
        <v>166</v>
      </c>
    </row>
    <row r="5" spans="1:19" x14ac:dyDescent="0.35">
      <c r="A5" s="3" t="s">
        <v>0</v>
      </c>
    </row>
    <row r="6" spans="1:19" x14ac:dyDescent="0.35">
      <c r="C6" s="71"/>
      <c r="Q6" s="4" t="s">
        <v>171</v>
      </c>
    </row>
    <row r="7" spans="1:19" x14ac:dyDescent="0.35">
      <c r="A7" s="10" t="s">
        <v>10</v>
      </c>
      <c r="B7" s="10">
        <f>Inputs!$F$5</f>
        <v>2022</v>
      </c>
      <c r="C7" s="10">
        <f>B7+1</f>
        <v>2023</v>
      </c>
      <c r="D7" s="10">
        <f t="shared" ref="D7:O7" si="0">C7+1</f>
        <v>2024</v>
      </c>
      <c r="E7" s="10">
        <f t="shared" si="0"/>
        <v>2025</v>
      </c>
      <c r="F7" s="10">
        <f t="shared" si="0"/>
        <v>2026</v>
      </c>
      <c r="G7" s="10">
        <f t="shared" si="0"/>
        <v>2027</v>
      </c>
      <c r="H7" s="10">
        <f t="shared" si="0"/>
        <v>2028</v>
      </c>
      <c r="I7" s="10">
        <f t="shared" si="0"/>
        <v>2029</v>
      </c>
      <c r="J7" s="10">
        <f t="shared" si="0"/>
        <v>2030</v>
      </c>
      <c r="K7" s="10">
        <f t="shared" si="0"/>
        <v>2031</v>
      </c>
      <c r="L7" s="10">
        <f t="shared" si="0"/>
        <v>2032</v>
      </c>
      <c r="M7" s="10">
        <f t="shared" si="0"/>
        <v>2033</v>
      </c>
      <c r="N7" s="10">
        <f t="shared" si="0"/>
        <v>2034</v>
      </c>
      <c r="O7" s="10">
        <f t="shared" si="0"/>
        <v>2035</v>
      </c>
      <c r="Q7" s="1" t="s">
        <v>16</v>
      </c>
      <c r="R7" s="5">
        <f>Inputs!B9</f>
        <v>2.41E-2</v>
      </c>
      <c r="S7" t="s">
        <v>9</v>
      </c>
    </row>
    <row r="8" spans="1:19" x14ac:dyDescent="0.35">
      <c r="A8" s="10">
        <v>0</v>
      </c>
      <c r="B8" s="54">
        <f>Inputs!B22+Inputs!G22</f>
        <v>576803</v>
      </c>
      <c r="C8" s="8">
        <f>Inputs!B22*(1+$R$7)+Inputs!G22*(1+$R$11)</f>
        <v>590703.9523</v>
      </c>
      <c r="D8" s="8">
        <f>Inputs!C22*(1+$R$7)+Inputs!H22*(1+$R$11)</f>
        <v>545884.21580000001</v>
      </c>
      <c r="E8" s="8">
        <f t="shared" ref="E8:O8" si="1">D8*(1+$R$7)</f>
        <v>559040.02540078002</v>
      </c>
      <c r="F8" s="8">
        <f t="shared" si="1"/>
        <v>572512.89001293888</v>
      </c>
      <c r="G8" s="8">
        <f t="shared" si="1"/>
        <v>586310.45066225075</v>
      </c>
      <c r="H8" s="8">
        <f t="shared" si="1"/>
        <v>600440.53252321098</v>
      </c>
      <c r="I8" s="8">
        <f t="shared" si="1"/>
        <v>614911.14935702039</v>
      </c>
      <c r="J8" s="8">
        <f t="shared" si="1"/>
        <v>629730.50805652456</v>
      </c>
      <c r="K8" s="8">
        <f t="shared" si="1"/>
        <v>644907.01330068684</v>
      </c>
      <c r="L8" s="8">
        <f t="shared" si="1"/>
        <v>660449.27232123341</v>
      </c>
      <c r="M8" s="8">
        <f t="shared" si="1"/>
        <v>676366.09978417517</v>
      </c>
      <c r="N8" s="8">
        <f t="shared" si="1"/>
        <v>692666.52278897376</v>
      </c>
      <c r="O8" s="8">
        <f t="shared" si="1"/>
        <v>709359.785988188</v>
      </c>
      <c r="Q8" s="1" t="s">
        <v>15</v>
      </c>
      <c r="R8" s="5">
        <f>Inputs!B10</f>
        <v>2.41E-2</v>
      </c>
      <c r="S8" t="s">
        <v>9</v>
      </c>
    </row>
    <row r="9" spans="1:19" x14ac:dyDescent="0.35">
      <c r="A9" s="10">
        <v>1</v>
      </c>
      <c r="B9" s="54">
        <f>Inputs!B23+Inputs!G23</f>
        <v>630991</v>
      </c>
      <c r="C9" s="9">
        <f t="shared" ref="C9:J9" si="2">B8*(1-$R$16)</f>
        <v>576803</v>
      </c>
      <c r="D9" s="7">
        <f t="shared" si="2"/>
        <v>590703.9523</v>
      </c>
      <c r="E9" s="7">
        <f t="shared" si="2"/>
        <v>545884.21580000001</v>
      </c>
      <c r="F9" s="7">
        <f t="shared" si="2"/>
        <v>559040.02540078002</v>
      </c>
      <c r="G9" s="7">
        <f t="shared" si="2"/>
        <v>572512.89001293888</v>
      </c>
      <c r="H9" s="7">
        <f t="shared" si="2"/>
        <v>586310.45066225075</v>
      </c>
      <c r="I9" s="7">
        <f t="shared" si="2"/>
        <v>600440.53252321098</v>
      </c>
      <c r="J9" s="7">
        <f t="shared" si="2"/>
        <v>614911.14935702039</v>
      </c>
      <c r="K9" s="7">
        <f t="shared" ref="K9" si="3">J8*(1-$R$16)</f>
        <v>629730.50805652456</v>
      </c>
      <c r="L9" s="7">
        <f t="shared" ref="L9" si="4">K8*(1-$R$16)</f>
        <v>644907.01330068684</v>
      </c>
      <c r="M9" s="7">
        <f t="shared" ref="M9" si="5">L8*(1-$R$16)</f>
        <v>660449.27232123341</v>
      </c>
      <c r="N9" s="7">
        <f t="shared" ref="N9" si="6">M8*(1-$R$16)</f>
        <v>676366.09978417517</v>
      </c>
      <c r="O9" s="7">
        <f t="shared" ref="O9" si="7">N8*(1-$R$16)</f>
        <v>692666.52278897376</v>
      </c>
      <c r="R9" s="1"/>
      <c r="S9" s="1"/>
    </row>
    <row r="10" spans="1:19" x14ac:dyDescent="0.35">
      <c r="A10" s="10">
        <v>2</v>
      </c>
      <c r="B10" s="54">
        <f>Inputs!B24+Inputs!G24</f>
        <v>723941</v>
      </c>
      <c r="C10" s="7">
        <f>(100%*B9)*(1-$R$17)</f>
        <v>630991</v>
      </c>
      <c r="D10" s="9">
        <f t="shared" ref="D10:J10" si="8">C9*(1-$R$17)</f>
        <v>576803</v>
      </c>
      <c r="E10" s="7">
        <f t="shared" si="8"/>
        <v>590703.9523</v>
      </c>
      <c r="F10" s="7">
        <f t="shared" si="8"/>
        <v>545884.21580000001</v>
      </c>
      <c r="G10" s="7">
        <f t="shared" si="8"/>
        <v>559040.02540078002</v>
      </c>
      <c r="H10" s="7">
        <f t="shared" si="8"/>
        <v>572512.89001293888</v>
      </c>
      <c r="I10" s="7">
        <f t="shared" si="8"/>
        <v>586310.45066225075</v>
      </c>
      <c r="J10" s="7">
        <f t="shared" si="8"/>
        <v>600440.53252321098</v>
      </c>
      <c r="K10" s="7">
        <f t="shared" ref="K10" si="9">J9*(1-$R$17)</f>
        <v>614911.14935702039</v>
      </c>
      <c r="L10" s="7">
        <f t="shared" ref="L10" si="10">K9*(1-$R$17)</f>
        <v>629730.50805652456</v>
      </c>
      <c r="M10" s="7">
        <f t="shared" ref="M10" si="11">L9*(1-$R$17)</f>
        <v>644907.01330068684</v>
      </c>
      <c r="N10" s="7">
        <f t="shared" ref="N10" si="12">M9*(1-$R$17)</f>
        <v>660449.27232123341</v>
      </c>
      <c r="O10" s="7">
        <f t="shared" ref="O10" si="13">N9*(1-$R$17)</f>
        <v>676366.09978417517</v>
      </c>
      <c r="Q10" s="4" t="s">
        <v>172</v>
      </c>
    </row>
    <row r="11" spans="1:19" x14ac:dyDescent="0.35">
      <c r="A11" s="10">
        <v>3</v>
      </c>
      <c r="B11" s="54">
        <f>Inputs!B25+Inputs!G25</f>
        <v>780452</v>
      </c>
      <c r="C11" s="7">
        <f>(B10*100%)*(1-$R$18)</f>
        <v>723941</v>
      </c>
      <c r="D11" s="7">
        <f t="shared" ref="D11:J11" si="14">C10*(1-$R$18)</f>
        <v>630991</v>
      </c>
      <c r="E11" s="9">
        <f t="shared" si="14"/>
        <v>576803</v>
      </c>
      <c r="F11" s="7">
        <f t="shared" si="14"/>
        <v>590703.9523</v>
      </c>
      <c r="G11" s="7">
        <f t="shared" si="14"/>
        <v>545884.21580000001</v>
      </c>
      <c r="H11" s="7">
        <f t="shared" si="14"/>
        <v>559040.02540078002</v>
      </c>
      <c r="I11" s="7">
        <f t="shared" si="14"/>
        <v>572512.89001293888</v>
      </c>
      <c r="J11" s="7">
        <f t="shared" si="14"/>
        <v>586310.45066225075</v>
      </c>
      <c r="K11" s="7">
        <f t="shared" ref="K11" si="15">J10*(1-$R$18)</f>
        <v>600440.53252321098</v>
      </c>
      <c r="L11" s="7">
        <f t="shared" ref="L11" si="16">K10*(1-$R$18)</f>
        <v>614911.14935702039</v>
      </c>
      <c r="M11" s="7">
        <f t="shared" ref="M11" si="17">L10*(1-$R$18)</f>
        <v>629730.50805652456</v>
      </c>
      <c r="N11" s="7">
        <f t="shared" ref="N11" si="18">M10*(1-$R$18)</f>
        <v>644907.01330068684</v>
      </c>
      <c r="O11" s="7">
        <f t="shared" ref="O11" si="19">N10*(1-$R$18)</f>
        <v>660449.27232123341</v>
      </c>
      <c r="Q11" s="1" t="s">
        <v>16</v>
      </c>
      <c r="R11" s="5">
        <f>Inputs!B15</f>
        <v>0</v>
      </c>
      <c r="S11" t="s">
        <v>9</v>
      </c>
    </row>
    <row r="12" spans="1:19" x14ac:dyDescent="0.35">
      <c r="A12" s="10">
        <v>4</v>
      </c>
      <c r="B12" s="54">
        <f>Inputs!B26+Inputs!G26</f>
        <v>777304</v>
      </c>
      <c r="C12" s="7">
        <f>(100%*B11)*(1-$R$19)</f>
        <v>780452</v>
      </c>
      <c r="D12" s="7">
        <f t="shared" ref="D12:J12" si="20">C11*(1-$R$19)</f>
        <v>723941</v>
      </c>
      <c r="E12" s="7">
        <f t="shared" si="20"/>
        <v>630991</v>
      </c>
      <c r="F12" s="9">
        <f t="shared" si="20"/>
        <v>576803</v>
      </c>
      <c r="G12" s="7">
        <f t="shared" si="20"/>
        <v>590703.9523</v>
      </c>
      <c r="H12" s="7">
        <f t="shared" si="20"/>
        <v>545884.21580000001</v>
      </c>
      <c r="I12" s="7">
        <f t="shared" si="20"/>
        <v>559040.02540078002</v>
      </c>
      <c r="J12" s="7">
        <f t="shared" si="20"/>
        <v>572512.89001293888</v>
      </c>
      <c r="K12" s="7">
        <f t="shared" ref="K12" si="21">J11*(1-$R$19)</f>
        <v>586310.45066225075</v>
      </c>
      <c r="L12" s="7">
        <f t="shared" ref="L12" si="22">K11*(1-$R$19)</f>
        <v>600440.53252321098</v>
      </c>
      <c r="M12" s="7">
        <f t="shared" ref="M12" si="23">L11*(1-$R$19)</f>
        <v>614911.14935702039</v>
      </c>
      <c r="N12" s="7">
        <f t="shared" ref="N12" si="24">M11*(1-$R$19)</f>
        <v>629730.50805652456</v>
      </c>
      <c r="O12" s="7">
        <f t="shared" ref="O12" si="25">N11*(1-$R$19)</f>
        <v>644907.01330068684</v>
      </c>
      <c r="Q12" s="1" t="s">
        <v>15</v>
      </c>
      <c r="R12" s="5">
        <f>Inputs!B16</f>
        <v>0</v>
      </c>
      <c r="S12" t="s">
        <v>9</v>
      </c>
    </row>
    <row r="13" spans="1:19" x14ac:dyDescent="0.35">
      <c r="A13" s="10">
        <v>5</v>
      </c>
      <c r="B13" s="54">
        <f>Inputs!B27+Inputs!G27</f>
        <v>788818</v>
      </c>
      <c r="C13" s="7">
        <f>(100%*B12)*(1-$R$20)</f>
        <v>777304</v>
      </c>
      <c r="D13" s="7">
        <f t="shared" ref="D13:J13" si="26">C12*(1-$R$20)</f>
        <v>780452</v>
      </c>
      <c r="E13" s="7">
        <f t="shared" si="26"/>
        <v>723941</v>
      </c>
      <c r="F13" s="7">
        <f t="shared" si="26"/>
        <v>630991</v>
      </c>
      <c r="G13" s="9">
        <f t="shared" si="26"/>
        <v>576803</v>
      </c>
      <c r="H13" s="7">
        <f t="shared" si="26"/>
        <v>590703.9523</v>
      </c>
      <c r="I13" s="7">
        <f t="shared" si="26"/>
        <v>545884.21580000001</v>
      </c>
      <c r="J13" s="7">
        <f t="shared" si="26"/>
        <v>559040.02540078002</v>
      </c>
      <c r="K13" s="7">
        <f t="shared" ref="K13" si="27">J12*(1-$R$20)</f>
        <v>572512.89001293888</v>
      </c>
      <c r="L13" s="7">
        <f t="shared" ref="L13" si="28">K12*(1-$R$20)</f>
        <v>586310.45066225075</v>
      </c>
      <c r="M13" s="7">
        <f t="shared" ref="M13" si="29">L12*(1-$R$20)</f>
        <v>600440.53252321098</v>
      </c>
      <c r="N13" s="7">
        <f t="shared" ref="N13" si="30">M12*(1-$R$20)</f>
        <v>614911.14935702039</v>
      </c>
      <c r="O13" s="7">
        <f t="shared" ref="O13" si="31">N12*(1-$R$20)</f>
        <v>629730.50805652456</v>
      </c>
    </row>
    <row r="14" spans="1:19" x14ac:dyDescent="0.35">
      <c r="B14" s="71">
        <f>SUM(B11:B13)</f>
        <v>2346574</v>
      </c>
      <c r="C14" s="71">
        <f>SUM(C11:C13)</f>
        <v>2281697</v>
      </c>
      <c r="D14" s="71">
        <f t="shared" ref="D14:O14" si="32">SUM(D11:D13)</f>
        <v>2135384</v>
      </c>
      <c r="E14" s="71">
        <f t="shared" si="32"/>
        <v>1931735</v>
      </c>
      <c r="F14" s="71">
        <f t="shared" si="32"/>
        <v>1798497.9523</v>
      </c>
      <c r="G14" s="71">
        <f t="shared" si="32"/>
        <v>1713391.1680999999</v>
      </c>
      <c r="H14" s="71">
        <f t="shared" si="32"/>
        <v>1695628.19350078</v>
      </c>
      <c r="I14" s="71">
        <f t="shared" si="32"/>
        <v>1677437.131213719</v>
      </c>
      <c r="J14" s="71">
        <f t="shared" si="32"/>
        <v>1717863.3660759698</v>
      </c>
      <c r="K14" s="71">
        <f t="shared" si="32"/>
        <v>1759263.8731984007</v>
      </c>
      <c r="L14" s="71">
        <f t="shared" si="32"/>
        <v>1801662.1325424821</v>
      </c>
      <c r="M14" s="71">
        <f t="shared" si="32"/>
        <v>1845082.1899367562</v>
      </c>
      <c r="N14" s="71">
        <f t="shared" si="32"/>
        <v>1889548.6707142317</v>
      </c>
      <c r="O14" s="71">
        <f t="shared" si="32"/>
        <v>1935086.7936784448</v>
      </c>
      <c r="Q14" s="4" t="s">
        <v>8</v>
      </c>
    </row>
    <row r="15" spans="1:19" x14ac:dyDescent="0.35">
      <c r="A15" s="10" t="s">
        <v>11</v>
      </c>
      <c r="B15" s="10">
        <f>Inputs!$F$5</f>
        <v>2022</v>
      </c>
      <c r="C15" s="10">
        <f>B15+1</f>
        <v>2023</v>
      </c>
      <c r="D15" s="10">
        <f t="shared" ref="D15:O15" si="33">C15+1</f>
        <v>2024</v>
      </c>
      <c r="E15" s="10">
        <f t="shared" si="33"/>
        <v>2025</v>
      </c>
      <c r="F15" s="10">
        <f t="shared" si="33"/>
        <v>2026</v>
      </c>
      <c r="G15" s="10">
        <f t="shared" si="33"/>
        <v>2027</v>
      </c>
      <c r="H15" s="10">
        <f t="shared" si="33"/>
        <v>2028</v>
      </c>
      <c r="I15" s="10">
        <f t="shared" si="33"/>
        <v>2029</v>
      </c>
      <c r="J15" s="10">
        <f t="shared" si="33"/>
        <v>2030</v>
      </c>
      <c r="K15" s="10">
        <f t="shared" si="33"/>
        <v>2031</v>
      </c>
      <c r="L15" s="10">
        <f t="shared" si="33"/>
        <v>2032</v>
      </c>
      <c r="M15" s="10">
        <f t="shared" si="33"/>
        <v>2033</v>
      </c>
      <c r="N15" s="10">
        <f t="shared" si="33"/>
        <v>2034</v>
      </c>
      <c r="O15" s="10">
        <f t="shared" si="33"/>
        <v>2035</v>
      </c>
      <c r="Q15" s="11" t="s">
        <v>17</v>
      </c>
      <c r="R15" s="11" t="s">
        <v>13</v>
      </c>
      <c r="S15" s="11" t="s">
        <v>14</v>
      </c>
    </row>
    <row r="16" spans="1:19" x14ac:dyDescent="0.35">
      <c r="A16" s="10">
        <v>0</v>
      </c>
      <c r="B16" s="54">
        <f>Inputs!C22+Inputs!H22</f>
        <v>533038</v>
      </c>
      <c r="C16" s="8">
        <f>Inputs!C22*(1+$R$8)+Inputs!H22*(1+$R$12)</f>
        <v>545884.21580000001</v>
      </c>
      <c r="D16" s="8">
        <f t="shared" ref="D16:O16" si="34">C16*(1+$R$8)</f>
        <v>559040.02540078002</v>
      </c>
      <c r="E16" s="8">
        <f t="shared" si="34"/>
        <v>572512.89001293888</v>
      </c>
      <c r="F16" s="8">
        <f t="shared" si="34"/>
        <v>586310.45066225075</v>
      </c>
      <c r="G16" s="8">
        <f t="shared" si="34"/>
        <v>600440.53252321098</v>
      </c>
      <c r="H16" s="8">
        <f t="shared" si="34"/>
        <v>614911.14935702039</v>
      </c>
      <c r="I16" s="8">
        <f t="shared" si="34"/>
        <v>629730.50805652456</v>
      </c>
      <c r="J16" s="8">
        <f t="shared" si="34"/>
        <v>644907.01330068684</v>
      </c>
      <c r="K16" s="8">
        <f t="shared" si="34"/>
        <v>660449.27232123341</v>
      </c>
      <c r="L16" s="8">
        <f t="shared" si="34"/>
        <v>676366.09978417517</v>
      </c>
      <c r="M16" s="8">
        <f t="shared" si="34"/>
        <v>692666.52278897376</v>
      </c>
      <c r="N16" s="8">
        <f t="shared" si="34"/>
        <v>709359.785988188</v>
      </c>
      <c r="O16" s="8">
        <f t="shared" si="34"/>
        <v>726455.35683050333</v>
      </c>
      <c r="Q16" s="1" t="s">
        <v>1</v>
      </c>
      <c r="R16" s="5">
        <f>Inputs!F10</f>
        <v>0</v>
      </c>
      <c r="S16" s="5">
        <f>Inputs!G10</f>
        <v>0</v>
      </c>
    </row>
    <row r="17" spans="1:19" x14ac:dyDescent="0.35">
      <c r="A17" s="10">
        <v>1</v>
      </c>
      <c r="B17" s="54">
        <f>Inputs!C23+Inputs!H23</f>
        <v>602410</v>
      </c>
      <c r="C17" s="9">
        <f t="shared" ref="C17:J17" si="35">B16*(1-$S$16)</f>
        <v>533038</v>
      </c>
      <c r="D17" s="7">
        <f t="shared" si="35"/>
        <v>545884.21580000001</v>
      </c>
      <c r="E17" s="7">
        <f t="shared" si="35"/>
        <v>559040.02540078002</v>
      </c>
      <c r="F17" s="7">
        <f t="shared" si="35"/>
        <v>572512.89001293888</v>
      </c>
      <c r="G17" s="7">
        <f t="shared" si="35"/>
        <v>586310.45066225075</v>
      </c>
      <c r="H17" s="7">
        <f t="shared" si="35"/>
        <v>600440.53252321098</v>
      </c>
      <c r="I17" s="7">
        <f t="shared" si="35"/>
        <v>614911.14935702039</v>
      </c>
      <c r="J17" s="7">
        <f t="shared" si="35"/>
        <v>629730.50805652456</v>
      </c>
      <c r="K17" s="7">
        <f t="shared" ref="K17" si="36">J16*(1-$S$16)</f>
        <v>644907.01330068684</v>
      </c>
      <c r="L17" s="7">
        <f t="shared" ref="L17" si="37">K16*(1-$S$16)</f>
        <v>660449.27232123341</v>
      </c>
      <c r="M17" s="7">
        <f t="shared" ref="M17" si="38">L16*(1-$S$16)</f>
        <v>676366.09978417517</v>
      </c>
      <c r="N17" s="7">
        <f t="shared" ref="N17" si="39">M16*(1-$S$16)</f>
        <v>692666.52278897376</v>
      </c>
      <c r="O17" s="7">
        <f t="shared" ref="O17" si="40">N16*(1-$S$16)</f>
        <v>709359.785988188</v>
      </c>
      <c r="Q17" s="1" t="s">
        <v>2</v>
      </c>
      <c r="R17" s="5">
        <f>Inputs!F11</f>
        <v>0</v>
      </c>
      <c r="S17" s="5">
        <f>Inputs!G11</f>
        <v>0</v>
      </c>
    </row>
    <row r="18" spans="1:19" x14ac:dyDescent="0.35">
      <c r="A18" s="10">
        <v>2</v>
      </c>
      <c r="B18" s="54">
        <f>Inputs!C24+Inputs!H24</f>
        <v>698184</v>
      </c>
      <c r="C18" s="7">
        <f>(100%*B17)*(1-$S$17)</f>
        <v>602410</v>
      </c>
      <c r="D18" s="9">
        <f t="shared" ref="D18:J18" si="41">C17*(1-$S$17)</f>
        <v>533038</v>
      </c>
      <c r="E18" s="7">
        <f t="shared" si="41"/>
        <v>545884.21580000001</v>
      </c>
      <c r="F18" s="7">
        <f t="shared" si="41"/>
        <v>559040.02540078002</v>
      </c>
      <c r="G18" s="7">
        <f t="shared" si="41"/>
        <v>572512.89001293888</v>
      </c>
      <c r="H18" s="7">
        <f t="shared" si="41"/>
        <v>586310.45066225075</v>
      </c>
      <c r="I18" s="7">
        <f t="shared" si="41"/>
        <v>600440.53252321098</v>
      </c>
      <c r="J18" s="7">
        <f t="shared" si="41"/>
        <v>614911.14935702039</v>
      </c>
      <c r="K18" s="7">
        <f t="shared" ref="K18" si="42">J17*(1-$S$17)</f>
        <v>629730.50805652456</v>
      </c>
      <c r="L18" s="7">
        <f t="shared" ref="L18" si="43">K17*(1-$S$17)</f>
        <v>644907.01330068684</v>
      </c>
      <c r="M18" s="7">
        <f t="shared" ref="M18" si="44">L17*(1-$S$17)</f>
        <v>660449.27232123341</v>
      </c>
      <c r="N18" s="7">
        <f t="shared" ref="N18" si="45">M17*(1-$S$17)</f>
        <v>676366.09978417517</v>
      </c>
      <c r="O18" s="7">
        <f t="shared" ref="O18" si="46">N17*(1-$S$17)</f>
        <v>692666.52278897376</v>
      </c>
      <c r="Q18" s="1" t="s">
        <v>3</v>
      </c>
      <c r="R18" s="5">
        <f>Inputs!F12</f>
        <v>0</v>
      </c>
      <c r="S18" s="5">
        <f>Inputs!G12</f>
        <v>0</v>
      </c>
    </row>
    <row r="19" spans="1:19" x14ac:dyDescent="0.35">
      <c r="A19" s="10">
        <v>3</v>
      </c>
      <c r="B19" s="54">
        <f>Inputs!C25+Inputs!H25</f>
        <v>750008</v>
      </c>
      <c r="C19" s="7">
        <f>(100%*B18)*(1-$S$18)</f>
        <v>698184</v>
      </c>
      <c r="D19" s="7">
        <f t="shared" ref="D19:J19" si="47">C18*(1-$S$18)</f>
        <v>602410</v>
      </c>
      <c r="E19" s="9">
        <f t="shared" si="47"/>
        <v>533038</v>
      </c>
      <c r="F19" s="7">
        <f t="shared" si="47"/>
        <v>545884.21580000001</v>
      </c>
      <c r="G19" s="7">
        <f t="shared" si="47"/>
        <v>559040.02540078002</v>
      </c>
      <c r="H19" s="7">
        <f t="shared" si="47"/>
        <v>572512.89001293888</v>
      </c>
      <c r="I19" s="7">
        <f t="shared" si="47"/>
        <v>586310.45066225075</v>
      </c>
      <c r="J19" s="7">
        <f t="shared" si="47"/>
        <v>600440.53252321098</v>
      </c>
      <c r="K19" s="7">
        <f t="shared" ref="K19" si="48">J18*(1-$S$18)</f>
        <v>614911.14935702039</v>
      </c>
      <c r="L19" s="7">
        <f t="shared" ref="L19" si="49">K18*(1-$S$18)</f>
        <v>629730.50805652456</v>
      </c>
      <c r="M19" s="7">
        <f t="shared" ref="M19" si="50">L18*(1-$S$18)</f>
        <v>644907.01330068684</v>
      </c>
      <c r="N19" s="7">
        <f t="shared" ref="N19" si="51">M18*(1-$S$18)</f>
        <v>660449.27232123341</v>
      </c>
      <c r="O19" s="7">
        <f t="shared" ref="O19" si="52">N18*(1-$S$18)</f>
        <v>676366.09978417517</v>
      </c>
      <c r="Q19" s="1" t="s">
        <v>4</v>
      </c>
      <c r="R19" s="5">
        <f>Inputs!F13</f>
        <v>0</v>
      </c>
      <c r="S19" s="5">
        <f>Inputs!G13</f>
        <v>0</v>
      </c>
    </row>
    <row r="20" spans="1:19" x14ac:dyDescent="0.35">
      <c r="A20" s="10">
        <v>4</v>
      </c>
      <c r="B20" s="54">
        <f>Inputs!C26+Inputs!H26</f>
        <v>747544</v>
      </c>
      <c r="C20" s="7">
        <f>(100%*B19)*(1-$S$19)</f>
        <v>750008</v>
      </c>
      <c r="D20" s="7">
        <f t="shared" ref="D20:J20" si="53">C19*(1-$S$19)</f>
        <v>698184</v>
      </c>
      <c r="E20" s="7">
        <f t="shared" si="53"/>
        <v>602410</v>
      </c>
      <c r="F20" s="9">
        <f t="shared" si="53"/>
        <v>533038</v>
      </c>
      <c r="G20" s="7">
        <f t="shared" si="53"/>
        <v>545884.21580000001</v>
      </c>
      <c r="H20" s="7">
        <f t="shared" si="53"/>
        <v>559040.02540078002</v>
      </c>
      <c r="I20" s="7">
        <f t="shared" si="53"/>
        <v>572512.89001293888</v>
      </c>
      <c r="J20" s="7">
        <f t="shared" si="53"/>
        <v>586310.45066225075</v>
      </c>
      <c r="K20" s="7">
        <f t="shared" ref="K20" si="54">J19*(1-$S$19)</f>
        <v>600440.53252321098</v>
      </c>
      <c r="L20" s="7">
        <f t="shared" ref="L20" si="55">K19*(1-$S$19)</f>
        <v>614911.14935702039</v>
      </c>
      <c r="M20" s="7">
        <f t="shared" ref="M20" si="56">L19*(1-$S$19)</f>
        <v>629730.50805652456</v>
      </c>
      <c r="N20" s="7">
        <f t="shared" ref="N20" si="57">M19*(1-$S$19)</f>
        <v>644907.01330068684</v>
      </c>
      <c r="O20" s="7">
        <f t="shared" ref="O20" si="58">N19*(1-$S$19)</f>
        <v>660449.27232123341</v>
      </c>
      <c r="Q20" s="1" t="s">
        <v>5</v>
      </c>
      <c r="R20" s="5">
        <f>Inputs!F14</f>
        <v>0</v>
      </c>
      <c r="S20" s="5">
        <f>Inputs!G14</f>
        <v>0</v>
      </c>
    </row>
    <row r="21" spans="1:19" x14ac:dyDescent="0.35">
      <c r="A21" s="10">
        <v>5</v>
      </c>
      <c r="B21" s="54">
        <f>Inputs!C27+Inputs!H27</f>
        <v>729019</v>
      </c>
      <c r="C21" s="7">
        <f>(100%*B20)*(1-$S$20)</f>
        <v>747544</v>
      </c>
      <c r="D21" s="7">
        <f t="shared" ref="D21:J21" si="59">C20*(1-$S$20)</f>
        <v>750008</v>
      </c>
      <c r="E21" s="7">
        <f t="shared" si="59"/>
        <v>698184</v>
      </c>
      <c r="F21" s="7">
        <f t="shared" si="59"/>
        <v>602410</v>
      </c>
      <c r="G21" s="9">
        <f t="shared" si="59"/>
        <v>533038</v>
      </c>
      <c r="H21" s="7">
        <f t="shared" si="59"/>
        <v>545884.21580000001</v>
      </c>
      <c r="I21" s="7">
        <f t="shared" si="59"/>
        <v>559040.02540078002</v>
      </c>
      <c r="J21" s="7">
        <f t="shared" si="59"/>
        <v>572512.89001293888</v>
      </c>
      <c r="K21" s="7">
        <f t="shared" ref="K21" si="60">J20*(1-$S$20)</f>
        <v>586310.45066225075</v>
      </c>
      <c r="L21" s="7">
        <f t="shared" ref="L21" si="61">K20*(1-$S$20)</f>
        <v>600440.53252321098</v>
      </c>
      <c r="M21" s="7">
        <f t="shared" ref="M21" si="62">L20*(1-$S$20)</f>
        <v>614911.14935702039</v>
      </c>
      <c r="N21" s="7">
        <f t="shared" ref="N21" si="63">M20*(1-$S$20)</f>
        <v>629730.50805652456</v>
      </c>
      <c r="O21" s="7">
        <f t="shared" ref="O21" si="64">N20*(1-$S$20)</f>
        <v>644907.01330068684</v>
      </c>
    </row>
    <row r="22" spans="1:19" x14ac:dyDescent="0.35">
      <c r="Q22" s="6" t="s">
        <v>6</v>
      </c>
    </row>
    <row r="23" spans="1:19" x14ac:dyDescent="0.35">
      <c r="A23" s="10" t="s">
        <v>12</v>
      </c>
      <c r="B23" s="10">
        <f>Inputs!$F$5</f>
        <v>2022</v>
      </c>
      <c r="C23" s="10">
        <f>B23+1</f>
        <v>2023</v>
      </c>
      <c r="D23" s="10">
        <f t="shared" ref="D23:O23" si="65">C23+1</f>
        <v>2024</v>
      </c>
      <c r="E23" s="10">
        <f t="shared" si="65"/>
        <v>2025</v>
      </c>
      <c r="F23" s="10">
        <f t="shared" si="65"/>
        <v>2026</v>
      </c>
      <c r="G23" s="10">
        <f t="shared" si="65"/>
        <v>2027</v>
      </c>
      <c r="H23" s="10">
        <f t="shared" si="65"/>
        <v>2028</v>
      </c>
      <c r="I23" s="10">
        <f t="shared" si="65"/>
        <v>2029</v>
      </c>
      <c r="J23" s="10">
        <f t="shared" si="65"/>
        <v>2030</v>
      </c>
      <c r="K23" s="10">
        <f t="shared" si="65"/>
        <v>2031</v>
      </c>
      <c r="L23" s="10">
        <f t="shared" si="65"/>
        <v>2032</v>
      </c>
      <c r="M23" s="10">
        <f t="shared" si="65"/>
        <v>2033</v>
      </c>
      <c r="N23" s="10">
        <f t="shared" si="65"/>
        <v>2034</v>
      </c>
      <c r="O23" s="10">
        <f t="shared" si="65"/>
        <v>2035</v>
      </c>
      <c r="Q23" t="s">
        <v>7</v>
      </c>
    </row>
    <row r="24" spans="1:19" x14ac:dyDescent="0.35">
      <c r="A24" s="10">
        <v>0</v>
      </c>
      <c r="B24" s="54">
        <f>B8+B16</f>
        <v>1109841</v>
      </c>
      <c r="C24" s="8">
        <f>C8+C16</f>
        <v>1136588.1680999999</v>
      </c>
      <c r="D24" s="8">
        <f t="shared" ref="D24:O29" si="66">D8+D16</f>
        <v>1104924.24120078</v>
      </c>
      <c r="E24" s="8">
        <f t="shared" si="66"/>
        <v>1131552.9154137189</v>
      </c>
      <c r="F24" s="8">
        <f t="shared" si="66"/>
        <v>1158823.3406751896</v>
      </c>
      <c r="G24" s="8">
        <f t="shared" si="66"/>
        <v>1186750.9831854617</v>
      </c>
      <c r="H24" s="8">
        <f t="shared" si="66"/>
        <v>1215351.6818802315</v>
      </c>
      <c r="I24" s="8">
        <f t="shared" si="66"/>
        <v>1244641.6574135451</v>
      </c>
      <c r="J24" s="8">
        <f t="shared" si="66"/>
        <v>1274637.5213572113</v>
      </c>
      <c r="K24" s="8">
        <f t="shared" si="66"/>
        <v>1305356.2856219201</v>
      </c>
      <c r="L24" s="8">
        <f t="shared" si="66"/>
        <v>1336815.3721054085</v>
      </c>
      <c r="M24" s="8">
        <f t="shared" si="66"/>
        <v>1369032.6225731489</v>
      </c>
      <c r="N24" s="8">
        <f t="shared" si="66"/>
        <v>1402026.3087771619</v>
      </c>
      <c r="O24" s="8">
        <f t="shared" si="66"/>
        <v>1435815.1428186912</v>
      </c>
    </row>
    <row r="25" spans="1:19" x14ac:dyDescent="0.35">
      <c r="A25" s="10">
        <v>1</v>
      </c>
      <c r="B25" s="54">
        <f t="shared" ref="B25:B29" si="67">B9+B17</f>
        <v>1233401</v>
      </c>
      <c r="C25" s="9">
        <f>C9+C17</f>
        <v>1109841</v>
      </c>
      <c r="D25" s="7">
        <f>D9+D17</f>
        <v>1136588.1680999999</v>
      </c>
      <c r="E25" s="7">
        <f t="shared" ref="E25:K29" si="68">E9+E17</f>
        <v>1104924.24120078</v>
      </c>
      <c r="F25" s="7">
        <f t="shared" si="68"/>
        <v>1131552.9154137189</v>
      </c>
      <c r="G25" s="7">
        <f t="shared" si="68"/>
        <v>1158823.3406751896</v>
      </c>
      <c r="H25" s="7">
        <f t="shared" si="68"/>
        <v>1186750.9831854617</v>
      </c>
      <c r="I25" s="7">
        <f t="shared" si="68"/>
        <v>1215351.6818802315</v>
      </c>
      <c r="J25" s="7">
        <f t="shared" si="68"/>
        <v>1244641.6574135451</v>
      </c>
      <c r="K25" s="7">
        <f t="shared" si="68"/>
        <v>1274637.5213572113</v>
      </c>
      <c r="L25" s="7">
        <f t="shared" si="66"/>
        <v>1305356.2856219201</v>
      </c>
      <c r="M25" s="7">
        <f t="shared" si="66"/>
        <v>1336815.3721054085</v>
      </c>
      <c r="N25" s="7">
        <f t="shared" si="66"/>
        <v>1369032.6225731489</v>
      </c>
      <c r="O25" s="7">
        <f t="shared" si="66"/>
        <v>1402026.3087771619</v>
      </c>
    </row>
    <row r="26" spans="1:19" x14ac:dyDescent="0.35">
      <c r="A26" s="10">
        <v>2</v>
      </c>
      <c r="B26" s="54">
        <f t="shared" si="67"/>
        <v>1422125</v>
      </c>
      <c r="C26" s="7">
        <f>C10+C18</f>
        <v>1233401</v>
      </c>
      <c r="D26" s="9">
        <f>D10+D18</f>
        <v>1109841</v>
      </c>
      <c r="E26" s="7">
        <f t="shared" si="68"/>
        <v>1136588.1680999999</v>
      </c>
      <c r="F26" s="7">
        <f t="shared" si="68"/>
        <v>1104924.24120078</v>
      </c>
      <c r="G26" s="7">
        <f t="shared" si="68"/>
        <v>1131552.9154137189</v>
      </c>
      <c r="H26" s="7">
        <f t="shared" si="68"/>
        <v>1158823.3406751896</v>
      </c>
      <c r="I26" s="7">
        <f t="shared" si="68"/>
        <v>1186750.9831854617</v>
      </c>
      <c r="J26" s="7">
        <f t="shared" si="68"/>
        <v>1215351.6818802315</v>
      </c>
      <c r="K26" s="7">
        <f t="shared" si="68"/>
        <v>1244641.6574135451</v>
      </c>
      <c r="L26" s="7">
        <f t="shared" si="66"/>
        <v>1274637.5213572113</v>
      </c>
      <c r="M26" s="7">
        <f t="shared" si="66"/>
        <v>1305356.2856219201</v>
      </c>
      <c r="N26" s="7">
        <f t="shared" si="66"/>
        <v>1336815.3721054085</v>
      </c>
      <c r="O26" s="7">
        <f t="shared" si="66"/>
        <v>1369032.6225731489</v>
      </c>
    </row>
    <row r="27" spans="1:19" x14ac:dyDescent="0.35">
      <c r="A27" s="10">
        <v>3</v>
      </c>
      <c r="B27" s="54">
        <f t="shared" si="67"/>
        <v>1530460</v>
      </c>
      <c r="C27" s="7">
        <f t="shared" ref="C27:D29" si="69">C11+C19</f>
        <v>1422125</v>
      </c>
      <c r="D27" s="7">
        <f t="shared" si="69"/>
        <v>1233401</v>
      </c>
      <c r="E27" s="9">
        <f>E11+E19</f>
        <v>1109841</v>
      </c>
      <c r="F27" s="7">
        <f t="shared" si="68"/>
        <v>1136588.1680999999</v>
      </c>
      <c r="G27" s="7">
        <f t="shared" si="68"/>
        <v>1104924.24120078</v>
      </c>
      <c r="H27" s="7">
        <f t="shared" si="68"/>
        <v>1131552.9154137189</v>
      </c>
      <c r="I27" s="7">
        <f t="shared" si="68"/>
        <v>1158823.3406751896</v>
      </c>
      <c r="J27" s="7">
        <f t="shared" si="68"/>
        <v>1186750.9831854617</v>
      </c>
      <c r="K27" s="7">
        <f t="shared" si="68"/>
        <v>1215351.6818802315</v>
      </c>
      <c r="L27" s="7">
        <f t="shared" si="66"/>
        <v>1244641.6574135451</v>
      </c>
      <c r="M27" s="7">
        <f t="shared" si="66"/>
        <v>1274637.5213572113</v>
      </c>
      <c r="N27" s="7">
        <f t="shared" si="66"/>
        <v>1305356.2856219201</v>
      </c>
      <c r="O27" s="7">
        <f t="shared" si="66"/>
        <v>1336815.3721054085</v>
      </c>
    </row>
    <row r="28" spans="1:19" x14ac:dyDescent="0.35">
      <c r="A28" s="10">
        <v>4</v>
      </c>
      <c r="B28" s="54">
        <f t="shared" si="67"/>
        <v>1524848</v>
      </c>
      <c r="C28" s="7">
        <f t="shared" si="69"/>
        <v>1530460</v>
      </c>
      <c r="D28" s="7">
        <f t="shared" si="69"/>
        <v>1422125</v>
      </c>
      <c r="E28" s="7">
        <f t="shared" ref="E28" si="70">E12+E20</f>
        <v>1233401</v>
      </c>
      <c r="F28" s="9">
        <f>F12+F20</f>
        <v>1109841</v>
      </c>
      <c r="G28" s="7">
        <f t="shared" si="68"/>
        <v>1136588.1680999999</v>
      </c>
      <c r="H28" s="7">
        <f t="shared" si="68"/>
        <v>1104924.24120078</v>
      </c>
      <c r="I28" s="7">
        <f t="shared" si="68"/>
        <v>1131552.9154137189</v>
      </c>
      <c r="J28" s="7">
        <f t="shared" si="68"/>
        <v>1158823.3406751896</v>
      </c>
      <c r="K28" s="7">
        <f t="shared" si="68"/>
        <v>1186750.9831854617</v>
      </c>
      <c r="L28" s="7">
        <f t="shared" si="66"/>
        <v>1215351.6818802315</v>
      </c>
      <c r="M28" s="7">
        <f t="shared" si="66"/>
        <v>1244641.6574135451</v>
      </c>
      <c r="N28" s="7">
        <f t="shared" si="66"/>
        <v>1274637.5213572113</v>
      </c>
      <c r="O28" s="7">
        <f t="shared" si="66"/>
        <v>1305356.2856219201</v>
      </c>
    </row>
    <row r="29" spans="1:19" x14ac:dyDescent="0.35">
      <c r="A29" s="10">
        <v>5</v>
      </c>
      <c r="B29" s="54">
        <f t="shared" si="67"/>
        <v>1517837</v>
      </c>
      <c r="C29" s="7">
        <f t="shared" si="69"/>
        <v>1524848</v>
      </c>
      <c r="D29" s="7">
        <f t="shared" si="69"/>
        <v>1530460</v>
      </c>
      <c r="E29" s="7">
        <f t="shared" ref="E29:F29" si="71">E13+E21</f>
        <v>1422125</v>
      </c>
      <c r="F29" s="7">
        <f t="shared" si="71"/>
        <v>1233401</v>
      </c>
      <c r="G29" s="9">
        <f>G13+G21</f>
        <v>1109841</v>
      </c>
      <c r="H29" s="7">
        <f t="shared" si="68"/>
        <v>1136588.1680999999</v>
      </c>
      <c r="I29" s="7">
        <f t="shared" si="68"/>
        <v>1104924.24120078</v>
      </c>
      <c r="J29" s="7">
        <f t="shared" si="68"/>
        <v>1131552.9154137189</v>
      </c>
      <c r="K29" s="7">
        <f t="shared" si="68"/>
        <v>1158823.3406751896</v>
      </c>
      <c r="L29" s="7">
        <f t="shared" si="66"/>
        <v>1186750.9831854617</v>
      </c>
      <c r="M29" s="7">
        <f t="shared" si="66"/>
        <v>1215351.6818802315</v>
      </c>
      <c r="N29" s="7">
        <f t="shared" si="66"/>
        <v>1244641.6574135451</v>
      </c>
      <c r="O29" s="7">
        <f t="shared" si="66"/>
        <v>1274637.5213572113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FBF6-1BFA-44F1-9CC5-E99EBE56BF28}">
  <sheetPr>
    <tabColor theme="9" tint="0.39997558519241921"/>
  </sheetPr>
  <dimension ref="A1:AX31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3.1796875" bestFit="1" customWidth="1"/>
    <col min="18" max="18" width="17.453125" customWidth="1"/>
    <col min="19" max="19" width="13.1796875" bestFit="1" customWidth="1"/>
    <col min="35" max="35" width="18.1796875" customWidth="1"/>
    <col min="36" max="36" width="13.1796875" bestFit="1" customWidth="1"/>
    <col min="48" max="48" width="8.453125" customWidth="1"/>
  </cols>
  <sheetData>
    <row r="1" spans="1:50" x14ac:dyDescent="0.35">
      <c r="A1" s="45" t="s">
        <v>191</v>
      </c>
      <c r="B1" s="2"/>
    </row>
    <row r="2" spans="1:50" x14ac:dyDescent="0.35">
      <c r="G2" s="58"/>
    </row>
    <row r="3" spans="1:50" x14ac:dyDescent="0.35">
      <c r="A3" s="59" t="s">
        <v>233</v>
      </c>
      <c r="G3" s="58"/>
    </row>
    <row r="4" spans="1:50" x14ac:dyDescent="0.35">
      <c r="G4" s="58"/>
    </row>
    <row r="5" spans="1:50" x14ac:dyDescent="0.35">
      <c r="A5" s="3" t="s">
        <v>39</v>
      </c>
      <c r="R5" s="3" t="s">
        <v>143</v>
      </c>
      <c r="AI5" s="3" t="s">
        <v>40</v>
      </c>
    </row>
    <row r="7" spans="1:50" x14ac:dyDescent="0.35">
      <c r="A7" s="10" t="s">
        <v>51</v>
      </c>
      <c r="B7" s="10" t="s">
        <v>123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  <c r="R7" s="10" t="s">
        <v>51</v>
      </c>
      <c r="S7" s="10" t="s">
        <v>123</v>
      </c>
      <c r="T7" s="10">
        <f>Inputs!$F$5</f>
        <v>2022</v>
      </c>
      <c r="U7" s="10">
        <f>T7+1</f>
        <v>2023</v>
      </c>
      <c r="V7" s="10">
        <f t="shared" ref="V7:AG7" si="1">U7+1</f>
        <v>2024</v>
      </c>
      <c r="W7" s="10">
        <f t="shared" si="1"/>
        <v>2025</v>
      </c>
      <c r="X7" s="10">
        <f t="shared" si="1"/>
        <v>2026</v>
      </c>
      <c r="Y7" s="10">
        <f t="shared" si="1"/>
        <v>2027</v>
      </c>
      <c r="Z7" s="10">
        <f t="shared" si="1"/>
        <v>2028</v>
      </c>
      <c r="AA7" s="10">
        <f t="shared" si="1"/>
        <v>2029</v>
      </c>
      <c r="AB7" s="10">
        <f t="shared" si="1"/>
        <v>2030</v>
      </c>
      <c r="AC7" s="10">
        <f t="shared" si="1"/>
        <v>2031</v>
      </c>
      <c r="AD7" s="10">
        <f t="shared" si="1"/>
        <v>2032</v>
      </c>
      <c r="AE7" s="10">
        <f t="shared" si="1"/>
        <v>2033</v>
      </c>
      <c r="AF7" s="10">
        <f t="shared" si="1"/>
        <v>2034</v>
      </c>
      <c r="AG7" s="10">
        <f t="shared" si="1"/>
        <v>2035</v>
      </c>
      <c r="AI7" s="10" t="s">
        <v>51</v>
      </c>
      <c r="AJ7" s="10" t="s">
        <v>123</v>
      </c>
      <c r="AK7" s="10">
        <f>Inputs!$F$5</f>
        <v>2022</v>
      </c>
      <c r="AL7" s="10">
        <f>AK7+1</f>
        <v>2023</v>
      </c>
      <c r="AM7" s="10">
        <f t="shared" ref="AM7:AX7" si="2">AL7+1</f>
        <v>2024</v>
      </c>
      <c r="AN7" s="10">
        <f t="shared" si="2"/>
        <v>2025</v>
      </c>
      <c r="AO7" s="10">
        <f t="shared" si="2"/>
        <v>2026</v>
      </c>
      <c r="AP7" s="10">
        <f t="shared" si="2"/>
        <v>2027</v>
      </c>
      <c r="AQ7" s="10">
        <f t="shared" si="2"/>
        <v>2028</v>
      </c>
      <c r="AR7" s="10">
        <f t="shared" si="2"/>
        <v>2029</v>
      </c>
      <c r="AS7" s="10">
        <f t="shared" si="2"/>
        <v>2030</v>
      </c>
      <c r="AT7" s="10">
        <f t="shared" si="2"/>
        <v>2031</v>
      </c>
      <c r="AU7" s="10">
        <f t="shared" si="2"/>
        <v>2032</v>
      </c>
      <c r="AV7" s="10">
        <f t="shared" si="2"/>
        <v>2033</v>
      </c>
      <c r="AW7" s="10">
        <f t="shared" si="2"/>
        <v>2034</v>
      </c>
      <c r="AX7" s="10">
        <f t="shared" si="2"/>
        <v>2035</v>
      </c>
    </row>
    <row r="8" spans="1:50" x14ac:dyDescent="0.35">
      <c r="A8" s="10" t="str">
        <f>IF(Inputs!$J$5&gt;1,"Male","Male")</f>
        <v>Male</v>
      </c>
      <c r="B8" s="10" t="str">
        <f>IF(Inputs!$J$5&gt;1,"Pre-Pri Year 1","Pre-Pri Year")</f>
        <v>Pre-Pri Year</v>
      </c>
      <c r="C8" s="55">
        <f>Inputs!C34</f>
        <v>0.38</v>
      </c>
      <c r="D8" s="17">
        <f>IF((C8-$B$26)&gt;0,(C8-$B$26),"0%")</f>
        <v>0.34</v>
      </c>
      <c r="E8" s="17">
        <f t="shared" ref="E8:F8" si="3">IF((D8-$B$26)&gt;0,(D8-$B$26),"0%")</f>
        <v>0.30000000000000004</v>
      </c>
      <c r="F8" s="17">
        <f t="shared" si="3"/>
        <v>0.26000000000000006</v>
      </c>
      <c r="G8" s="17">
        <f t="shared" ref="G8:G10" si="4">IF((F8-$B$26)&gt;0,(F8-$B$26),"0%")</f>
        <v>0.22000000000000006</v>
      </c>
      <c r="H8" s="17">
        <f t="shared" ref="H8:H10" si="5">IF((G8-$B$26)&gt;0,(G8-$B$26),"0%")</f>
        <v>0.18000000000000005</v>
      </c>
      <c r="I8" s="17">
        <f t="shared" ref="I8:I10" si="6">IF((H8-$B$26)&gt;0,(H8-$B$26),"0%")</f>
        <v>0.14000000000000004</v>
      </c>
      <c r="J8" s="17">
        <f t="shared" ref="J8:J10" si="7">IF((I8-$B$26)&gt;0,(I8-$B$26),"0%")</f>
        <v>0.10000000000000003</v>
      </c>
      <c r="K8" s="17">
        <f t="shared" ref="K8:K10" si="8">IF((J8-$B$26)&gt;0,(J8-$B$26),"0%")</f>
        <v>6.0000000000000032E-2</v>
      </c>
      <c r="L8" s="17">
        <f t="shared" ref="L8:L10" si="9">IF((K8-$B$26)&gt;0,(K8-$B$26),"0%")</f>
        <v>2.0000000000000032E-2</v>
      </c>
      <c r="M8" s="17" t="str">
        <f t="shared" ref="M8:M10" si="10">IF((L8-$B$26)&gt;0,(L8-$B$26),"0%")</f>
        <v>0%</v>
      </c>
      <c r="N8" s="17" t="str">
        <f t="shared" ref="N8:N10" si="11">IF((M8-$B$26)&gt;0,(M8-$B$26),"0%")</f>
        <v>0%</v>
      </c>
      <c r="O8" s="17" t="str">
        <f t="shared" ref="O8:O10" si="12">IF((N8-$B$26)&gt;0,(N8-$B$26),"0%")</f>
        <v>0%</v>
      </c>
      <c r="P8" s="17" t="str">
        <f t="shared" ref="P8:P10" si="13">IF((O8-$B$26)&gt;0,(O8-$B$26),"0%")</f>
        <v>0%</v>
      </c>
      <c r="R8" s="10" t="str">
        <f>IF(Inputs!$J$5&gt;1,"Male","Male")</f>
        <v>Male</v>
      </c>
      <c r="S8" s="10" t="str">
        <f>IF(Inputs!$J$5&gt;1,"Pre-Pri Year 1","Pre-Pri Year")</f>
        <v>Pre-Pri Year</v>
      </c>
      <c r="T8" s="55">
        <f>Inputs!D34</f>
        <v>0.1</v>
      </c>
      <c r="U8" s="17">
        <f>IF((T8-$B$26)&gt;0,(T8-$B$26),"0%")</f>
        <v>6.0000000000000005E-2</v>
      </c>
      <c r="V8" s="17">
        <f t="shared" ref="V8:W8" si="14">IF((U8-$B$26)&gt;0,(U8-$B$26),"0%")</f>
        <v>2.0000000000000004E-2</v>
      </c>
      <c r="W8" s="17" t="str">
        <f t="shared" si="14"/>
        <v>0%</v>
      </c>
      <c r="X8" s="17" t="str">
        <f t="shared" ref="X8:X10" si="15">IF((W8-$B$26)&gt;0,(W8-$B$26),"0%")</f>
        <v>0%</v>
      </c>
      <c r="Y8" s="17" t="str">
        <f t="shared" ref="Y8:Y10" si="16">IF((X8-$B$26)&gt;0,(X8-$B$26),"0%")</f>
        <v>0%</v>
      </c>
      <c r="Z8" s="17" t="str">
        <f t="shared" ref="Z8:Z10" si="17">IF((Y8-$B$26)&gt;0,(Y8-$B$26),"0%")</f>
        <v>0%</v>
      </c>
      <c r="AA8" s="17" t="str">
        <f t="shared" ref="AA8:AA10" si="18">IF((Z8-$B$26)&gt;0,(Z8-$B$26),"0%")</f>
        <v>0%</v>
      </c>
      <c r="AB8" s="17" t="str">
        <f t="shared" ref="AB8:AB10" si="19">IF((AA8-$B$26)&gt;0,(AA8-$B$26),"0%")</f>
        <v>0%</v>
      </c>
      <c r="AC8" s="17" t="str">
        <f t="shared" ref="AC8:AC10" si="20">IF((AB8-$B$26)&gt;0,(AB8-$B$26),"0%")</f>
        <v>0%</v>
      </c>
      <c r="AD8" s="17" t="str">
        <f t="shared" ref="AD8:AD10" si="21">IF((AC8-$B$26)&gt;0,(AC8-$B$26),"0%")</f>
        <v>0%</v>
      </c>
      <c r="AE8" s="17" t="str">
        <f t="shared" ref="AE8:AE10" si="22">IF((AD8-$B$26)&gt;0,(AD8-$B$26),"0%")</f>
        <v>0%</v>
      </c>
      <c r="AF8" s="17" t="str">
        <f t="shared" ref="AF8:AF10" si="23">IF((AE8-$B$26)&gt;0,(AE8-$B$26),"0%")</f>
        <v>0%</v>
      </c>
      <c r="AG8" s="17" t="str">
        <f t="shared" ref="AG8:AG10" si="24">IF((AF8-$B$26)&gt;0,(AF8-$B$26),"0%")</f>
        <v>0%</v>
      </c>
      <c r="AI8" s="10" t="str">
        <f>IF(Inputs!$J$5&gt;1,"Male","Male")</f>
        <v>Male</v>
      </c>
      <c r="AJ8" s="10" t="str">
        <f>IF(Inputs!$J$5&gt;1,"Pre-Pri Year 1","Pre-Pri Year")</f>
        <v>Pre-Pri Year</v>
      </c>
      <c r="AK8" s="55">
        <f>Inputs!E34</f>
        <v>0.1</v>
      </c>
      <c r="AL8" s="17">
        <f>IF((AK8-$B$26)&gt;0,(AK8-$B$26),"0%")</f>
        <v>6.0000000000000005E-2</v>
      </c>
      <c r="AM8" s="17">
        <f t="shared" ref="AM8:AO8" si="25">IF((AL8-$B$26)&gt;0,(AL8-$B$26),"0%")</f>
        <v>2.0000000000000004E-2</v>
      </c>
      <c r="AN8" s="17" t="str">
        <f t="shared" si="25"/>
        <v>0%</v>
      </c>
      <c r="AO8" s="17" t="str">
        <f t="shared" si="25"/>
        <v>0%</v>
      </c>
      <c r="AP8" s="17" t="str">
        <f t="shared" ref="AP8:AP10" si="26">IF((AO8-$B$26)&gt;0,(AO8-$B$26),"0%")</f>
        <v>0%</v>
      </c>
      <c r="AQ8" s="17" t="str">
        <f t="shared" ref="AQ8:AQ10" si="27">IF((AP8-$B$26)&gt;0,(AP8-$B$26),"0%")</f>
        <v>0%</v>
      </c>
      <c r="AR8" s="17" t="str">
        <f t="shared" ref="AR8:AR10" si="28">IF((AQ8-$B$26)&gt;0,(AQ8-$B$26),"0%")</f>
        <v>0%</v>
      </c>
      <c r="AS8" s="17" t="str">
        <f t="shared" ref="AS8:AS10" si="29">IF((AR8-$B$26)&gt;0,(AR8-$B$26),"0%")</f>
        <v>0%</v>
      </c>
      <c r="AT8" s="17" t="str">
        <f t="shared" ref="AT8:AT10" si="30">IF((AS8-$B$26)&gt;0,(AS8-$B$26),"0%")</f>
        <v>0%</v>
      </c>
      <c r="AU8" s="17" t="str">
        <f t="shared" ref="AU8:AU10" si="31">IF((AT8-$B$26)&gt;0,(AT8-$B$26),"0%")</f>
        <v>0%</v>
      </c>
      <c r="AV8" s="17" t="str">
        <f t="shared" ref="AV8:AV10" si="32">IF((AU8-$B$26)&gt;0,(AU8-$B$26),"0%")</f>
        <v>0%</v>
      </c>
      <c r="AW8" s="17" t="str">
        <f t="shared" ref="AW8:AW10" si="33">IF((AV8-$B$26)&gt;0,(AV8-$B$26),"0%")</f>
        <v>0%</v>
      </c>
      <c r="AX8" s="17" t="str">
        <f t="shared" ref="AX8:AX10" si="34">IF((AW8-$B$26)&gt;0,(AW8-$B$26),"0%")</f>
        <v>0%</v>
      </c>
    </row>
    <row r="9" spans="1:50" x14ac:dyDescent="0.35">
      <c r="A9" s="10" t="str">
        <f>IF(Inputs!$J$5&gt;1,"Male","")</f>
        <v/>
      </c>
      <c r="B9" s="10" t="str">
        <f>IF(Inputs!$J$5&gt;1,"Pre-Pri Year 2","")</f>
        <v/>
      </c>
      <c r="C9" s="55">
        <f>Inputs!C35</f>
        <v>0</v>
      </c>
      <c r="D9" s="17" t="str">
        <f t="shared" ref="D9:F9" si="35">IF((C9-$B$26)&gt;0,(C9-$B$26),"0%")</f>
        <v>0%</v>
      </c>
      <c r="E9" s="17" t="str">
        <f t="shared" si="35"/>
        <v>0%</v>
      </c>
      <c r="F9" s="17" t="str">
        <f t="shared" si="35"/>
        <v>0%</v>
      </c>
      <c r="G9" s="17" t="str">
        <f t="shared" si="4"/>
        <v>0%</v>
      </c>
      <c r="H9" s="17" t="str">
        <f t="shared" si="5"/>
        <v>0%</v>
      </c>
      <c r="I9" s="17" t="str">
        <f t="shared" si="6"/>
        <v>0%</v>
      </c>
      <c r="J9" s="17" t="str">
        <f t="shared" si="7"/>
        <v>0%</v>
      </c>
      <c r="K9" s="17" t="str">
        <f t="shared" si="8"/>
        <v>0%</v>
      </c>
      <c r="L9" s="17" t="str">
        <f t="shared" si="9"/>
        <v>0%</v>
      </c>
      <c r="M9" s="17" t="str">
        <f t="shared" si="10"/>
        <v>0%</v>
      </c>
      <c r="N9" s="17" t="str">
        <f t="shared" si="11"/>
        <v>0%</v>
      </c>
      <c r="O9" s="17" t="str">
        <f t="shared" si="12"/>
        <v>0%</v>
      </c>
      <c r="P9" s="17" t="str">
        <f t="shared" si="13"/>
        <v>0%</v>
      </c>
      <c r="R9" s="10" t="str">
        <f>IF(Inputs!$J$5&gt;1,"Male","")</f>
        <v/>
      </c>
      <c r="S9" s="10" t="str">
        <f>IF(Inputs!$J$5&gt;1,"Pre-Pri Year 2","")</f>
        <v/>
      </c>
      <c r="T9" s="55">
        <f>Inputs!D35</f>
        <v>0</v>
      </c>
      <c r="U9" s="17" t="str">
        <f t="shared" ref="U9:W9" si="36">IF((T9-$B$26)&gt;0,(T9-$B$26),"0%")</f>
        <v>0%</v>
      </c>
      <c r="V9" s="17" t="str">
        <f t="shared" si="36"/>
        <v>0%</v>
      </c>
      <c r="W9" s="17" t="str">
        <f t="shared" si="36"/>
        <v>0%</v>
      </c>
      <c r="X9" s="17" t="str">
        <f t="shared" si="15"/>
        <v>0%</v>
      </c>
      <c r="Y9" s="17" t="str">
        <f t="shared" si="16"/>
        <v>0%</v>
      </c>
      <c r="Z9" s="17" t="str">
        <f t="shared" si="17"/>
        <v>0%</v>
      </c>
      <c r="AA9" s="17" t="str">
        <f t="shared" si="18"/>
        <v>0%</v>
      </c>
      <c r="AB9" s="17" t="str">
        <f t="shared" si="19"/>
        <v>0%</v>
      </c>
      <c r="AC9" s="17" t="str">
        <f t="shared" si="20"/>
        <v>0%</v>
      </c>
      <c r="AD9" s="17" t="str">
        <f t="shared" si="21"/>
        <v>0%</v>
      </c>
      <c r="AE9" s="17" t="str">
        <f t="shared" si="22"/>
        <v>0%</v>
      </c>
      <c r="AF9" s="17" t="str">
        <f t="shared" si="23"/>
        <v>0%</v>
      </c>
      <c r="AG9" s="17" t="str">
        <f t="shared" si="24"/>
        <v>0%</v>
      </c>
      <c r="AI9" s="10" t="str">
        <f>IF(Inputs!$J$5&gt;1,"Male","")</f>
        <v/>
      </c>
      <c r="AJ9" s="10" t="str">
        <f>IF(Inputs!$J$5&gt;1,"Pre-Pri Year 2","")</f>
        <v/>
      </c>
      <c r="AK9" s="55">
        <f>Inputs!E35</f>
        <v>0</v>
      </c>
      <c r="AL9" s="17" t="str">
        <f t="shared" ref="AL9:AO9" si="37">IF((AK9-$B$26)&gt;0,(AK9-$B$26),"0%")</f>
        <v>0%</v>
      </c>
      <c r="AM9" s="17" t="str">
        <f t="shared" si="37"/>
        <v>0%</v>
      </c>
      <c r="AN9" s="17" t="str">
        <f t="shared" si="37"/>
        <v>0%</v>
      </c>
      <c r="AO9" s="17" t="str">
        <f t="shared" si="37"/>
        <v>0%</v>
      </c>
      <c r="AP9" s="17" t="str">
        <f t="shared" si="26"/>
        <v>0%</v>
      </c>
      <c r="AQ9" s="17" t="str">
        <f t="shared" si="27"/>
        <v>0%</v>
      </c>
      <c r="AR9" s="17" t="str">
        <f t="shared" si="28"/>
        <v>0%</v>
      </c>
      <c r="AS9" s="17" t="str">
        <f t="shared" si="29"/>
        <v>0%</v>
      </c>
      <c r="AT9" s="17" t="str">
        <f t="shared" si="30"/>
        <v>0%</v>
      </c>
      <c r="AU9" s="17" t="str">
        <f t="shared" si="31"/>
        <v>0%</v>
      </c>
      <c r="AV9" s="17" t="str">
        <f t="shared" si="32"/>
        <v>0%</v>
      </c>
      <c r="AW9" s="17" t="str">
        <f t="shared" si="33"/>
        <v>0%</v>
      </c>
      <c r="AX9" s="17" t="str">
        <f t="shared" si="34"/>
        <v>0%</v>
      </c>
    </row>
    <row r="10" spans="1:50" x14ac:dyDescent="0.35">
      <c r="A10" s="10" t="str">
        <f>IF(Inputs!$J$5=3,"Male","")</f>
        <v/>
      </c>
      <c r="B10" s="10" t="str">
        <f>IF(Inputs!$J$5=3,"Pre-Pri Year 3","")</f>
        <v/>
      </c>
      <c r="C10" s="55">
        <f>Inputs!C36</f>
        <v>0</v>
      </c>
      <c r="D10" s="17" t="str">
        <f t="shared" ref="D10:F10" si="38">IF((C10-$B$26)&gt;0,(C10-$B$26),"0%")</f>
        <v>0%</v>
      </c>
      <c r="E10" s="17" t="str">
        <f t="shared" si="38"/>
        <v>0%</v>
      </c>
      <c r="F10" s="17" t="str">
        <f t="shared" si="38"/>
        <v>0%</v>
      </c>
      <c r="G10" s="17" t="str">
        <f t="shared" si="4"/>
        <v>0%</v>
      </c>
      <c r="H10" s="17" t="str">
        <f t="shared" si="5"/>
        <v>0%</v>
      </c>
      <c r="I10" s="17" t="str">
        <f t="shared" si="6"/>
        <v>0%</v>
      </c>
      <c r="J10" s="17" t="str">
        <f t="shared" si="7"/>
        <v>0%</v>
      </c>
      <c r="K10" s="17" t="str">
        <f t="shared" si="8"/>
        <v>0%</v>
      </c>
      <c r="L10" s="17" t="str">
        <f t="shared" si="9"/>
        <v>0%</v>
      </c>
      <c r="M10" s="17" t="str">
        <f t="shared" si="10"/>
        <v>0%</v>
      </c>
      <c r="N10" s="17" t="str">
        <f t="shared" si="11"/>
        <v>0%</v>
      </c>
      <c r="O10" s="17" t="str">
        <f t="shared" si="12"/>
        <v>0%</v>
      </c>
      <c r="P10" s="17" t="str">
        <f t="shared" si="13"/>
        <v>0%</v>
      </c>
      <c r="R10" s="10" t="str">
        <f>IF(Inputs!$J$5=3,"Male","")</f>
        <v/>
      </c>
      <c r="S10" s="10" t="str">
        <f>IF(Inputs!$J$5=3,"Pre-Pri Year 3","")</f>
        <v/>
      </c>
      <c r="T10" s="55">
        <f>Inputs!D36</f>
        <v>0</v>
      </c>
      <c r="U10" s="17" t="str">
        <f t="shared" ref="U10:W10" si="39">IF((T10-$B$26)&gt;0,(T10-$B$26),"0%")</f>
        <v>0%</v>
      </c>
      <c r="V10" s="17" t="str">
        <f t="shared" si="39"/>
        <v>0%</v>
      </c>
      <c r="W10" s="17" t="str">
        <f t="shared" si="39"/>
        <v>0%</v>
      </c>
      <c r="X10" s="17" t="str">
        <f t="shared" si="15"/>
        <v>0%</v>
      </c>
      <c r="Y10" s="17" t="str">
        <f t="shared" si="16"/>
        <v>0%</v>
      </c>
      <c r="Z10" s="17" t="str">
        <f t="shared" si="17"/>
        <v>0%</v>
      </c>
      <c r="AA10" s="17" t="str">
        <f t="shared" si="18"/>
        <v>0%</v>
      </c>
      <c r="AB10" s="17" t="str">
        <f t="shared" si="19"/>
        <v>0%</v>
      </c>
      <c r="AC10" s="17" t="str">
        <f t="shared" si="20"/>
        <v>0%</v>
      </c>
      <c r="AD10" s="17" t="str">
        <f t="shared" si="21"/>
        <v>0%</v>
      </c>
      <c r="AE10" s="17" t="str">
        <f t="shared" si="22"/>
        <v>0%</v>
      </c>
      <c r="AF10" s="17" t="str">
        <f t="shared" si="23"/>
        <v>0%</v>
      </c>
      <c r="AG10" s="17" t="str">
        <f t="shared" si="24"/>
        <v>0%</v>
      </c>
      <c r="AI10" s="10" t="str">
        <f>IF(Inputs!$J$5=3,"Male","")</f>
        <v/>
      </c>
      <c r="AJ10" s="10" t="str">
        <f>IF(Inputs!$J$5=3,"Pre-Pri Year 3","")</f>
        <v/>
      </c>
      <c r="AK10" s="55">
        <f>Inputs!E36</f>
        <v>0</v>
      </c>
      <c r="AL10" s="17" t="str">
        <f t="shared" ref="AL10:AO10" si="40">IF((AK10-$B$26)&gt;0,(AK10-$B$26),"0%")</f>
        <v>0%</v>
      </c>
      <c r="AM10" s="17" t="str">
        <f t="shared" si="40"/>
        <v>0%</v>
      </c>
      <c r="AN10" s="17" t="str">
        <f t="shared" si="40"/>
        <v>0%</v>
      </c>
      <c r="AO10" s="17" t="str">
        <f t="shared" si="40"/>
        <v>0%</v>
      </c>
      <c r="AP10" s="17" t="str">
        <f t="shared" si="26"/>
        <v>0%</v>
      </c>
      <c r="AQ10" s="17" t="str">
        <f t="shared" si="27"/>
        <v>0%</v>
      </c>
      <c r="AR10" s="17" t="str">
        <f t="shared" si="28"/>
        <v>0%</v>
      </c>
      <c r="AS10" s="17" t="str">
        <f t="shared" si="29"/>
        <v>0%</v>
      </c>
      <c r="AT10" s="17" t="str">
        <f t="shared" si="30"/>
        <v>0%</v>
      </c>
      <c r="AU10" s="17" t="str">
        <f t="shared" si="31"/>
        <v>0%</v>
      </c>
      <c r="AV10" s="17" t="str">
        <f t="shared" si="32"/>
        <v>0%</v>
      </c>
      <c r="AW10" s="17" t="str">
        <f t="shared" si="33"/>
        <v>0%</v>
      </c>
      <c r="AX10" s="17" t="str">
        <f t="shared" si="34"/>
        <v>0%</v>
      </c>
    </row>
    <row r="11" spans="1:50" x14ac:dyDescent="0.35">
      <c r="A11" s="10" t="str">
        <f>IF(Inputs!$J$5&gt;1,"Female","Female")</f>
        <v>Female</v>
      </c>
      <c r="B11" s="10" t="str">
        <f>IF(Inputs!$J$5&gt;1,"Pre-Pri Year 1","Pre-Pri Year")</f>
        <v>Pre-Pri Year</v>
      </c>
      <c r="C11" s="55">
        <f>Inputs!C37</f>
        <v>0.41</v>
      </c>
      <c r="D11" s="17">
        <f>IF((C11-$B$27)&gt;0,(C11-$B$27),"0%")</f>
        <v>0.37</v>
      </c>
      <c r="E11" s="17">
        <f t="shared" ref="E11:F11" si="41">IF((D11-$B$27)&gt;0,(D11-$B$27),"0%")</f>
        <v>0.33</v>
      </c>
      <c r="F11" s="17">
        <f t="shared" si="41"/>
        <v>0.29000000000000004</v>
      </c>
      <c r="G11" s="17">
        <f t="shared" ref="G11:G13" si="42">IF((F11-$B$27)&gt;0,(F11-$B$27),"0%")</f>
        <v>0.25000000000000006</v>
      </c>
      <c r="H11" s="17">
        <f t="shared" ref="H11:H13" si="43">IF((G11-$B$27)&gt;0,(G11-$B$27),"0%")</f>
        <v>0.21000000000000005</v>
      </c>
      <c r="I11" s="17">
        <f t="shared" ref="I11:I13" si="44">IF((H11-$B$27)&gt;0,(H11-$B$27),"0%")</f>
        <v>0.17000000000000004</v>
      </c>
      <c r="J11" s="17">
        <f t="shared" ref="J11:J13" si="45">IF((I11-$B$27)&gt;0,(I11-$B$27),"0%")</f>
        <v>0.13000000000000003</v>
      </c>
      <c r="K11" s="17">
        <f t="shared" ref="K11:K13" si="46">IF((J11-$B$27)&gt;0,(J11-$B$27),"0%")</f>
        <v>9.0000000000000024E-2</v>
      </c>
      <c r="L11" s="17">
        <f t="shared" ref="L11:L13" si="47">IF((K11-$B$27)&gt;0,(K11-$B$27),"0%")</f>
        <v>5.0000000000000024E-2</v>
      </c>
      <c r="M11" s="17">
        <f t="shared" ref="M11:M13" si="48">IF((L11-$B$27)&gt;0,(L11-$B$27),"0%")</f>
        <v>1.0000000000000023E-2</v>
      </c>
      <c r="N11" s="17" t="str">
        <f t="shared" ref="N11:N13" si="49">IF((M11-$B$27)&gt;0,(M11-$B$27),"0%")</f>
        <v>0%</v>
      </c>
      <c r="O11" s="17" t="str">
        <f t="shared" ref="O11:O13" si="50">IF((N11-$B$27)&gt;0,(N11-$B$27),"0%")</f>
        <v>0%</v>
      </c>
      <c r="P11" s="17" t="str">
        <f t="shared" ref="P11:P13" si="51">IF((O11-$B$27)&gt;0,(O11-$B$27),"0%")</f>
        <v>0%</v>
      </c>
      <c r="R11" s="10" t="str">
        <f>IF(Inputs!$J$5&gt;1,"Female","Female")</f>
        <v>Female</v>
      </c>
      <c r="S11" s="10" t="str">
        <f>IF(Inputs!$J$5&gt;1,"Pre-Pri Year 1","Pre-Pri Year")</f>
        <v>Pre-Pri Year</v>
      </c>
      <c r="T11" s="55">
        <f>Inputs!D37</f>
        <v>0.1</v>
      </c>
      <c r="U11" s="17">
        <f>IF((T11-$B$27)&gt;0,(T11-$B$27),"0%")</f>
        <v>6.0000000000000005E-2</v>
      </c>
      <c r="V11" s="17">
        <f t="shared" ref="V11:W11" si="52">IF((U11-$B$27)&gt;0,(U11-$B$27),"0%")</f>
        <v>2.0000000000000004E-2</v>
      </c>
      <c r="W11" s="17" t="str">
        <f t="shared" si="52"/>
        <v>0%</v>
      </c>
      <c r="X11" s="17" t="str">
        <f t="shared" ref="X11:X13" si="53">IF((W11-$B$27)&gt;0,(W11-$B$27),"0%")</f>
        <v>0%</v>
      </c>
      <c r="Y11" s="17" t="str">
        <f t="shared" ref="Y11:Y13" si="54">IF((X11-$B$27)&gt;0,(X11-$B$27),"0%")</f>
        <v>0%</v>
      </c>
      <c r="Z11" s="17" t="str">
        <f t="shared" ref="Z11:Z13" si="55">IF((Y11-$B$27)&gt;0,(Y11-$B$27),"0%")</f>
        <v>0%</v>
      </c>
      <c r="AA11" s="17" t="str">
        <f t="shared" ref="AA11:AA13" si="56">IF((Z11-$B$27)&gt;0,(Z11-$B$27),"0%")</f>
        <v>0%</v>
      </c>
      <c r="AB11" s="17" t="str">
        <f t="shared" ref="AB11:AB13" si="57">IF((AA11-$B$27)&gt;0,(AA11-$B$27),"0%")</f>
        <v>0%</v>
      </c>
      <c r="AC11" s="17" t="str">
        <f t="shared" ref="AC11:AC13" si="58">IF((AB11-$B$27)&gt;0,(AB11-$B$27),"0%")</f>
        <v>0%</v>
      </c>
      <c r="AD11" s="17" t="str">
        <f t="shared" ref="AD11:AD13" si="59">IF((AC11-$B$27)&gt;0,(AC11-$B$27),"0%")</f>
        <v>0%</v>
      </c>
      <c r="AE11" s="17" t="str">
        <f t="shared" ref="AE11:AE13" si="60">IF((AD11-$B$27)&gt;0,(AD11-$B$27),"0%")</f>
        <v>0%</v>
      </c>
      <c r="AF11" s="17" t="str">
        <f t="shared" ref="AF11:AF13" si="61">IF((AE11-$B$27)&gt;0,(AE11-$B$27),"0%")</f>
        <v>0%</v>
      </c>
      <c r="AG11" s="17" t="str">
        <f t="shared" ref="AG11:AG13" si="62">IF((AF11-$B$27)&gt;0,(AF11-$B$27),"0%")</f>
        <v>0%</v>
      </c>
      <c r="AI11" s="10" t="str">
        <f>IF(Inputs!$J$5&gt;1,"Female","Female")</f>
        <v>Female</v>
      </c>
      <c r="AJ11" s="10" t="str">
        <f>IF(Inputs!$J$5&gt;1,"Pre-Pri Year 1","Pre-Pri Year")</f>
        <v>Pre-Pri Year</v>
      </c>
      <c r="AK11" s="55">
        <f>Inputs!E37</f>
        <v>0.1</v>
      </c>
      <c r="AL11" s="17">
        <f>IF((AK11-$B$27)&gt;0,(AK11-$B$27),"0%")</f>
        <v>6.0000000000000005E-2</v>
      </c>
      <c r="AM11" s="17">
        <f t="shared" ref="AM11:AO11" si="63">IF((AL11-$B$27)&gt;0,(AL11-$B$27),"0%")</f>
        <v>2.0000000000000004E-2</v>
      </c>
      <c r="AN11" s="17" t="str">
        <f t="shared" si="63"/>
        <v>0%</v>
      </c>
      <c r="AO11" s="17" t="str">
        <f t="shared" si="63"/>
        <v>0%</v>
      </c>
      <c r="AP11" s="17" t="str">
        <f t="shared" ref="AP11:AP13" si="64">IF((AO11-$B$27)&gt;0,(AO11-$B$27),"0%")</f>
        <v>0%</v>
      </c>
      <c r="AQ11" s="17" t="str">
        <f t="shared" ref="AQ11:AQ13" si="65">IF((AP11-$B$27)&gt;0,(AP11-$B$27),"0%")</f>
        <v>0%</v>
      </c>
      <c r="AR11" s="17" t="str">
        <f t="shared" ref="AR11:AR13" si="66">IF((AQ11-$B$27)&gt;0,(AQ11-$B$27),"0%")</f>
        <v>0%</v>
      </c>
      <c r="AS11" s="17" t="str">
        <f t="shared" ref="AS11:AS13" si="67">IF((AR11-$B$27)&gt;0,(AR11-$B$27),"0%")</f>
        <v>0%</v>
      </c>
      <c r="AT11" s="17" t="str">
        <f t="shared" ref="AT11:AT13" si="68">IF((AS11-$B$27)&gt;0,(AS11-$B$27),"0%")</f>
        <v>0%</v>
      </c>
      <c r="AU11" s="17" t="str">
        <f t="shared" ref="AU11:AU13" si="69">IF((AT11-$B$27)&gt;0,(AT11-$B$27),"0%")</f>
        <v>0%</v>
      </c>
      <c r="AV11" s="17" t="str">
        <f t="shared" ref="AV11:AV13" si="70">IF((AU11-$B$27)&gt;0,(AU11-$B$27),"0%")</f>
        <v>0%</v>
      </c>
      <c r="AW11" s="17" t="str">
        <f t="shared" ref="AW11:AW13" si="71">IF((AV11-$B$27)&gt;0,(AV11-$B$27),"0%")</f>
        <v>0%</v>
      </c>
      <c r="AX11" s="17" t="str">
        <f t="shared" ref="AX11:AX13" si="72">IF((AW11-$B$27)&gt;0,(AW11-$B$27),"0%")</f>
        <v>0%</v>
      </c>
    </row>
    <row r="12" spans="1:50" x14ac:dyDescent="0.35">
      <c r="A12" s="10" t="str">
        <f>IF(Inputs!$J$5&gt;1,"Female","")</f>
        <v/>
      </c>
      <c r="B12" s="10" t="str">
        <f>IF(Inputs!$J$5&gt;1,"Pre-Pri Year 2","")</f>
        <v/>
      </c>
      <c r="C12" s="55">
        <f>Inputs!C38</f>
        <v>0</v>
      </c>
      <c r="D12" s="17" t="str">
        <f t="shared" ref="D12:F13" si="73">IF((C12-$B$27)&gt;0,(C12-$B$27),"0%")</f>
        <v>0%</v>
      </c>
      <c r="E12" s="17" t="str">
        <f t="shared" si="73"/>
        <v>0%</v>
      </c>
      <c r="F12" s="17" t="str">
        <f t="shared" si="73"/>
        <v>0%</v>
      </c>
      <c r="G12" s="17" t="str">
        <f t="shared" si="42"/>
        <v>0%</v>
      </c>
      <c r="H12" s="17" t="str">
        <f t="shared" si="43"/>
        <v>0%</v>
      </c>
      <c r="I12" s="17" t="str">
        <f t="shared" si="44"/>
        <v>0%</v>
      </c>
      <c r="J12" s="17" t="str">
        <f t="shared" si="45"/>
        <v>0%</v>
      </c>
      <c r="K12" s="17" t="str">
        <f t="shared" si="46"/>
        <v>0%</v>
      </c>
      <c r="L12" s="17" t="str">
        <f t="shared" si="47"/>
        <v>0%</v>
      </c>
      <c r="M12" s="17" t="str">
        <f t="shared" si="48"/>
        <v>0%</v>
      </c>
      <c r="N12" s="17" t="str">
        <f t="shared" si="49"/>
        <v>0%</v>
      </c>
      <c r="O12" s="17" t="str">
        <f t="shared" si="50"/>
        <v>0%</v>
      </c>
      <c r="P12" s="17" t="str">
        <f t="shared" si="51"/>
        <v>0%</v>
      </c>
      <c r="R12" s="10" t="str">
        <f>IF(Inputs!$J$5&gt;1,"Female","")</f>
        <v/>
      </c>
      <c r="S12" s="10" t="str">
        <f>IF(Inputs!$J$5&gt;1,"Pre-Pri Year 2","")</f>
        <v/>
      </c>
      <c r="T12" s="55">
        <f>Inputs!D38</f>
        <v>0</v>
      </c>
      <c r="U12" s="17" t="str">
        <f t="shared" ref="U12:W12" si="74">IF((T12-$B$27)&gt;0,(T12-$B$27),"0%")</f>
        <v>0%</v>
      </c>
      <c r="V12" s="17" t="str">
        <f t="shared" si="74"/>
        <v>0%</v>
      </c>
      <c r="W12" s="17" t="str">
        <f t="shared" si="74"/>
        <v>0%</v>
      </c>
      <c r="X12" s="17" t="str">
        <f t="shared" si="53"/>
        <v>0%</v>
      </c>
      <c r="Y12" s="17" t="str">
        <f t="shared" si="54"/>
        <v>0%</v>
      </c>
      <c r="Z12" s="17" t="str">
        <f t="shared" si="55"/>
        <v>0%</v>
      </c>
      <c r="AA12" s="17" t="str">
        <f t="shared" si="56"/>
        <v>0%</v>
      </c>
      <c r="AB12" s="17" t="str">
        <f t="shared" si="57"/>
        <v>0%</v>
      </c>
      <c r="AC12" s="17" t="str">
        <f t="shared" si="58"/>
        <v>0%</v>
      </c>
      <c r="AD12" s="17" t="str">
        <f t="shared" si="59"/>
        <v>0%</v>
      </c>
      <c r="AE12" s="17" t="str">
        <f t="shared" si="60"/>
        <v>0%</v>
      </c>
      <c r="AF12" s="17" t="str">
        <f t="shared" si="61"/>
        <v>0%</v>
      </c>
      <c r="AG12" s="17" t="str">
        <f t="shared" si="62"/>
        <v>0%</v>
      </c>
      <c r="AI12" s="10" t="str">
        <f>IF(Inputs!$J$5&gt;1,"Female","")</f>
        <v/>
      </c>
      <c r="AJ12" s="10" t="str">
        <f>IF(Inputs!$J$5&gt;1,"Pre-Pri Year 2","")</f>
        <v/>
      </c>
      <c r="AK12" s="55">
        <f>Inputs!E38</f>
        <v>0</v>
      </c>
      <c r="AL12" s="17" t="str">
        <f t="shared" ref="AL12:AO12" si="75">IF((AK12-$B$27)&gt;0,(AK12-$B$27),"0%")</f>
        <v>0%</v>
      </c>
      <c r="AM12" s="17" t="str">
        <f t="shared" si="75"/>
        <v>0%</v>
      </c>
      <c r="AN12" s="17" t="str">
        <f t="shared" si="75"/>
        <v>0%</v>
      </c>
      <c r="AO12" s="17" t="str">
        <f t="shared" si="75"/>
        <v>0%</v>
      </c>
      <c r="AP12" s="17" t="str">
        <f t="shared" si="64"/>
        <v>0%</v>
      </c>
      <c r="AQ12" s="17" t="str">
        <f t="shared" si="65"/>
        <v>0%</v>
      </c>
      <c r="AR12" s="17" t="str">
        <f t="shared" si="66"/>
        <v>0%</v>
      </c>
      <c r="AS12" s="17" t="str">
        <f t="shared" si="67"/>
        <v>0%</v>
      </c>
      <c r="AT12" s="17" t="str">
        <f t="shared" si="68"/>
        <v>0%</v>
      </c>
      <c r="AU12" s="17" t="str">
        <f t="shared" si="69"/>
        <v>0%</v>
      </c>
      <c r="AV12" s="17" t="str">
        <f t="shared" si="70"/>
        <v>0%</v>
      </c>
      <c r="AW12" s="17" t="str">
        <f t="shared" si="71"/>
        <v>0%</v>
      </c>
      <c r="AX12" s="17" t="str">
        <f t="shared" si="72"/>
        <v>0%</v>
      </c>
    </row>
    <row r="13" spans="1:50" x14ac:dyDescent="0.35">
      <c r="A13" s="10" t="str">
        <f>IF(Inputs!$J$5=3,"Female","")</f>
        <v/>
      </c>
      <c r="B13" s="10" t="str">
        <f>IF(Inputs!$J$5=3,"Pre-Pri Year 3","")</f>
        <v/>
      </c>
      <c r="C13" s="55">
        <f>Inputs!C39</f>
        <v>0</v>
      </c>
      <c r="D13" s="17" t="str">
        <f t="shared" si="73"/>
        <v>0%</v>
      </c>
      <c r="E13" s="17" t="str">
        <f t="shared" si="73"/>
        <v>0%</v>
      </c>
      <c r="F13" s="17" t="str">
        <f t="shared" si="73"/>
        <v>0%</v>
      </c>
      <c r="G13" s="17" t="str">
        <f t="shared" si="42"/>
        <v>0%</v>
      </c>
      <c r="H13" s="17" t="str">
        <f t="shared" si="43"/>
        <v>0%</v>
      </c>
      <c r="I13" s="17" t="str">
        <f t="shared" si="44"/>
        <v>0%</v>
      </c>
      <c r="J13" s="17" t="str">
        <f t="shared" si="45"/>
        <v>0%</v>
      </c>
      <c r="K13" s="17" t="str">
        <f t="shared" si="46"/>
        <v>0%</v>
      </c>
      <c r="L13" s="17" t="str">
        <f t="shared" si="47"/>
        <v>0%</v>
      </c>
      <c r="M13" s="17" t="str">
        <f t="shared" si="48"/>
        <v>0%</v>
      </c>
      <c r="N13" s="17" t="str">
        <f t="shared" si="49"/>
        <v>0%</v>
      </c>
      <c r="O13" s="17" t="str">
        <f t="shared" si="50"/>
        <v>0%</v>
      </c>
      <c r="P13" s="17" t="str">
        <f t="shared" si="51"/>
        <v>0%</v>
      </c>
      <c r="R13" s="10" t="str">
        <f>IF(Inputs!$J$5=3,"Female","")</f>
        <v/>
      </c>
      <c r="S13" s="10" t="str">
        <f>IF(Inputs!$J$5=3,"Pre-Pri Year 3","")</f>
        <v/>
      </c>
      <c r="T13" s="55">
        <f>Inputs!D39</f>
        <v>0</v>
      </c>
      <c r="U13" s="17" t="str">
        <f t="shared" ref="U13:W13" si="76">IF((T13-$B$27)&gt;0,(T13-$B$27),"0%")</f>
        <v>0%</v>
      </c>
      <c r="V13" s="17" t="str">
        <f t="shared" si="76"/>
        <v>0%</v>
      </c>
      <c r="W13" s="17" t="str">
        <f t="shared" si="76"/>
        <v>0%</v>
      </c>
      <c r="X13" s="17" t="str">
        <f t="shared" si="53"/>
        <v>0%</v>
      </c>
      <c r="Y13" s="17" t="str">
        <f t="shared" si="54"/>
        <v>0%</v>
      </c>
      <c r="Z13" s="17" t="str">
        <f t="shared" si="55"/>
        <v>0%</v>
      </c>
      <c r="AA13" s="17" t="str">
        <f t="shared" si="56"/>
        <v>0%</v>
      </c>
      <c r="AB13" s="17" t="str">
        <f t="shared" si="57"/>
        <v>0%</v>
      </c>
      <c r="AC13" s="17" t="str">
        <f t="shared" si="58"/>
        <v>0%</v>
      </c>
      <c r="AD13" s="17" t="str">
        <f t="shared" si="59"/>
        <v>0%</v>
      </c>
      <c r="AE13" s="17" t="str">
        <f t="shared" si="60"/>
        <v>0%</v>
      </c>
      <c r="AF13" s="17" t="str">
        <f t="shared" si="61"/>
        <v>0%</v>
      </c>
      <c r="AG13" s="17" t="str">
        <f t="shared" si="62"/>
        <v>0%</v>
      </c>
      <c r="AI13" s="10" t="str">
        <f>IF(Inputs!$J$5=3,"Female","")</f>
        <v/>
      </c>
      <c r="AJ13" s="10" t="str">
        <f>IF(Inputs!$J$5=3,"Pre-Pri Year 3","")</f>
        <v/>
      </c>
      <c r="AK13" s="55">
        <f>Inputs!E39</f>
        <v>0</v>
      </c>
      <c r="AL13" s="17" t="str">
        <f t="shared" ref="AL13:AO13" si="77">IF((AK13-$B$27)&gt;0,(AK13-$B$27),"0%")</f>
        <v>0%</v>
      </c>
      <c r="AM13" s="17" t="str">
        <f t="shared" si="77"/>
        <v>0%</v>
      </c>
      <c r="AN13" s="17" t="str">
        <f t="shared" si="77"/>
        <v>0%</v>
      </c>
      <c r="AO13" s="17" t="str">
        <f t="shared" si="77"/>
        <v>0%</v>
      </c>
      <c r="AP13" s="17" t="str">
        <f t="shared" si="64"/>
        <v>0%</v>
      </c>
      <c r="AQ13" s="17" t="str">
        <f t="shared" si="65"/>
        <v>0%</v>
      </c>
      <c r="AR13" s="17" t="str">
        <f t="shared" si="66"/>
        <v>0%</v>
      </c>
      <c r="AS13" s="17" t="str">
        <f t="shared" si="67"/>
        <v>0%</v>
      </c>
      <c r="AT13" s="17" t="str">
        <f t="shared" si="68"/>
        <v>0%</v>
      </c>
      <c r="AU13" s="17" t="str">
        <f t="shared" si="69"/>
        <v>0%</v>
      </c>
      <c r="AV13" s="17" t="str">
        <f t="shared" si="70"/>
        <v>0%</v>
      </c>
      <c r="AW13" s="17" t="str">
        <f t="shared" si="71"/>
        <v>0%</v>
      </c>
      <c r="AX13" s="17" t="str">
        <f t="shared" si="72"/>
        <v>0%</v>
      </c>
    </row>
    <row r="15" spans="1:50" x14ac:dyDescent="0.35">
      <c r="A15" s="3" t="s">
        <v>41</v>
      </c>
      <c r="R15" s="3" t="s">
        <v>144</v>
      </c>
      <c r="AI15" s="3" t="s">
        <v>42</v>
      </c>
    </row>
    <row r="17" spans="1:50" x14ac:dyDescent="0.35">
      <c r="A17" s="10" t="s">
        <v>51</v>
      </c>
      <c r="B17" s="10" t="s">
        <v>123</v>
      </c>
      <c r="C17" s="10">
        <f>Inputs!$F$5</f>
        <v>2022</v>
      </c>
      <c r="D17" s="10">
        <f>C17+1</f>
        <v>2023</v>
      </c>
      <c r="E17" s="10">
        <f t="shared" ref="E17:P17" si="78">D17+1</f>
        <v>2024</v>
      </c>
      <c r="F17" s="10">
        <f t="shared" si="78"/>
        <v>2025</v>
      </c>
      <c r="G17" s="10">
        <f t="shared" si="78"/>
        <v>2026</v>
      </c>
      <c r="H17" s="10">
        <f t="shared" si="78"/>
        <v>2027</v>
      </c>
      <c r="I17" s="10">
        <f t="shared" si="78"/>
        <v>2028</v>
      </c>
      <c r="J17" s="10">
        <f t="shared" si="78"/>
        <v>2029</v>
      </c>
      <c r="K17" s="10">
        <f t="shared" si="78"/>
        <v>2030</v>
      </c>
      <c r="L17" s="10">
        <f t="shared" si="78"/>
        <v>2031</v>
      </c>
      <c r="M17" s="10">
        <f t="shared" si="78"/>
        <v>2032</v>
      </c>
      <c r="N17" s="10">
        <f t="shared" si="78"/>
        <v>2033</v>
      </c>
      <c r="O17" s="10">
        <f t="shared" si="78"/>
        <v>2034</v>
      </c>
      <c r="P17" s="10">
        <f t="shared" si="78"/>
        <v>2035</v>
      </c>
      <c r="R17" s="10" t="s">
        <v>51</v>
      </c>
      <c r="S17" s="10" t="s">
        <v>123</v>
      </c>
      <c r="T17" s="10">
        <f>Inputs!$F$5</f>
        <v>2022</v>
      </c>
      <c r="U17" s="10">
        <f>T17+1</f>
        <v>2023</v>
      </c>
      <c r="V17" s="10">
        <f t="shared" ref="V17:AG17" si="79">U17+1</f>
        <v>2024</v>
      </c>
      <c r="W17" s="10">
        <f t="shared" si="79"/>
        <v>2025</v>
      </c>
      <c r="X17" s="10">
        <f t="shared" si="79"/>
        <v>2026</v>
      </c>
      <c r="Y17" s="10">
        <f t="shared" si="79"/>
        <v>2027</v>
      </c>
      <c r="Z17" s="10">
        <f t="shared" si="79"/>
        <v>2028</v>
      </c>
      <c r="AA17" s="10">
        <f t="shared" si="79"/>
        <v>2029</v>
      </c>
      <c r="AB17" s="10">
        <f t="shared" si="79"/>
        <v>2030</v>
      </c>
      <c r="AC17" s="10">
        <f t="shared" si="79"/>
        <v>2031</v>
      </c>
      <c r="AD17" s="10">
        <f t="shared" si="79"/>
        <v>2032</v>
      </c>
      <c r="AE17" s="10">
        <f t="shared" si="79"/>
        <v>2033</v>
      </c>
      <c r="AF17" s="10">
        <f t="shared" si="79"/>
        <v>2034</v>
      </c>
      <c r="AG17" s="10">
        <f t="shared" si="79"/>
        <v>2035</v>
      </c>
      <c r="AI17" s="10" t="s">
        <v>51</v>
      </c>
      <c r="AJ17" s="10" t="s">
        <v>123</v>
      </c>
      <c r="AK17" s="10">
        <f>Inputs!$F$5</f>
        <v>2022</v>
      </c>
      <c r="AL17" s="10">
        <f>AK17+1</f>
        <v>2023</v>
      </c>
      <c r="AM17" s="10">
        <f t="shared" ref="AM17:AX17" si="80">AL17+1</f>
        <v>2024</v>
      </c>
      <c r="AN17" s="10">
        <f t="shared" si="80"/>
        <v>2025</v>
      </c>
      <c r="AO17" s="10">
        <f t="shared" si="80"/>
        <v>2026</v>
      </c>
      <c r="AP17" s="10">
        <f t="shared" si="80"/>
        <v>2027</v>
      </c>
      <c r="AQ17" s="10">
        <f t="shared" si="80"/>
        <v>2028</v>
      </c>
      <c r="AR17" s="10">
        <f t="shared" si="80"/>
        <v>2029</v>
      </c>
      <c r="AS17" s="10">
        <f t="shared" si="80"/>
        <v>2030</v>
      </c>
      <c r="AT17" s="10">
        <f t="shared" si="80"/>
        <v>2031</v>
      </c>
      <c r="AU17" s="10">
        <f t="shared" si="80"/>
        <v>2032</v>
      </c>
      <c r="AV17" s="10">
        <f t="shared" si="80"/>
        <v>2033</v>
      </c>
      <c r="AW17" s="10">
        <f t="shared" si="80"/>
        <v>2034</v>
      </c>
      <c r="AX17" s="10">
        <f t="shared" si="80"/>
        <v>2035</v>
      </c>
    </row>
    <row r="18" spans="1:50" x14ac:dyDescent="0.35">
      <c r="A18" s="10" t="str">
        <f>IF(Inputs!$J$5&gt;1,"Male","Male")</f>
        <v>Male</v>
      </c>
      <c r="B18" s="10" t="str">
        <f>IF(Inputs!$J$5&gt;1,"Pre-Pri Year 1","Pre-Pri Year")</f>
        <v>Pre-Pri Year</v>
      </c>
      <c r="C18" s="55">
        <f>Inputs!I34</f>
        <v>0</v>
      </c>
      <c r="D18" s="17" t="str">
        <f>IF((C18-$B$30)&gt;0,(C18-$B$30),"0%")</f>
        <v>0%</v>
      </c>
      <c r="E18" s="17" t="str">
        <f t="shared" ref="E18:F18" si="81">IF((D18-$B$30)&gt;0,(D18-$B$30),"0%")</f>
        <v>0%</v>
      </c>
      <c r="F18" s="17" t="str">
        <f t="shared" si="81"/>
        <v>0%</v>
      </c>
      <c r="G18" s="17" t="str">
        <f t="shared" ref="G18:G20" si="82">IF((F18-$B$30)&gt;0,(F18-$B$30),"0%")</f>
        <v>0%</v>
      </c>
      <c r="H18" s="17" t="str">
        <f t="shared" ref="H18:H20" si="83">IF((G18-$B$30)&gt;0,(G18-$B$30),"0%")</f>
        <v>0%</v>
      </c>
      <c r="I18" s="17" t="str">
        <f t="shared" ref="I18:I20" si="84">IF((H18-$B$30)&gt;0,(H18-$B$30),"0%")</f>
        <v>0%</v>
      </c>
      <c r="J18" s="17" t="str">
        <f t="shared" ref="J18:J20" si="85">IF((I18-$B$30)&gt;0,(I18-$B$30),"0%")</f>
        <v>0%</v>
      </c>
      <c r="K18" s="17" t="str">
        <f t="shared" ref="K18:K20" si="86">IF((J18-$B$30)&gt;0,(J18-$B$30),"0%")</f>
        <v>0%</v>
      </c>
      <c r="L18" s="17" t="str">
        <f t="shared" ref="L18:L20" si="87">IF((K18-$B$30)&gt;0,(K18-$B$30),"0%")</f>
        <v>0%</v>
      </c>
      <c r="M18" s="17" t="str">
        <f t="shared" ref="M18:M20" si="88">IF((L18-$B$30)&gt;0,(L18-$B$30),"0%")</f>
        <v>0%</v>
      </c>
      <c r="N18" s="17" t="str">
        <f t="shared" ref="N18:N20" si="89">IF((M18-$B$30)&gt;0,(M18-$B$30),"0%")</f>
        <v>0%</v>
      </c>
      <c r="O18" s="17" t="str">
        <f t="shared" ref="O18:O20" si="90">IF((N18-$B$30)&gt;0,(N18-$B$30),"0%")</f>
        <v>0%</v>
      </c>
      <c r="P18" s="17" t="str">
        <f t="shared" ref="P18:P20" si="91">IF((O18-$B$30)&gt;0,(O18-$B$30),"0%")</f>
        <v>0%</v>
      </c>
      <c r="R18" s="10" t="str">
        <f>IF(Inputs!$J$5&gt;1,"Male","Male")</f>
        <v>Male</v>
      </c>
      <c r="S18" s="10" t="str">
        <f>IF(Inputs!$J$5&gt;1,"Pre-Pri Year 1","Pre-Pri Year")</f>
        <v>Pre-Pri Year</v>
      </c>
      <c r="T18" s="55">
        <f>Inputs!J34</f>
        <v>0</v>
      </c>
      <c r="U18" s="17" t="str">
        <f>IF((T18-$B$30)&gt;0,(T18-$B$30),"0%")</f>
        <v>0%</v>
      </c>
      <c r="V18" s="17" t="str">
        <f t="shared" ref="V18:W18" si="92">IF((U18-$B$30)&gt;0,(U18-$B$30),"0%")</f>
        <v>0%</v>
      </c>
      <c r="W18" s="17" t="str">
        <f t="shared" si="92"/>
        <v>0%</v>
      </c>
      <c r="X18" s="17" t="str">
        <f t="shared" ref="X18:X20" si="93">IF((W18-$B$30)&gt;0,(W18-$B$30),"0%")</f>
        <v>0%</v>
      </c>
      <c r="Y18" s="17" t="str">
        <f t="shared" ref="Y18:Y20" si="94">IF((X18-$B$30)&gt;0,(X18-$B$30),"0%")</f>
        <v>0%</v>
      </c>
      <c r="Z18" s="17" t="str">
        <f t="shared" ref="Z18:Z20" si="95">IF((Y18-$B$30)&gt;0,(Y18-$B$30),"0%")</f>
        <v>0%</v>
      </c>
      <c r="AA18" s="17" t="str">
        <f t="shared" ref="AA18:AA20" si="96">IF((Z18-$B$30)&gt;0,(Z18-$B$30),"0%")</f>
        <v>0%</v>
      </c>
      <c r="AB18" s="17" t="str">
        <f t="shared" ref="AB18:AB20" si="97">IF((AA18-$B$30)&gt;0,(AA18-$B$30),"0%")</f>
        <v>0%</v>
      </c>
      <c r="AC18" s="17" t="str">
        <f t="shared" ref="AC18:AC20" si="98">IF((AB18-$B$30)&gt;0,(AB18-$B$30),"0%")</f>
        <v>0%</v>
      </c>
      <c r="AD18" s="17" t="str">
        <f t="shared" ref="AD18:AD20" si="99">IF((AC18-$B$30)&gt;0,(AC18-$B$30),"0%")</f>
        <v>0%</v>
      </c>
      <c r="AE18" s="17" t="str">
        <f t="shared" ref="AE18:AE20" si="100">IF((AD18-$B$30)&gt;0,(AD18-$B$30),"0%")</f>
        <v>0%</v>
      </c>
      <c r="AF18" s="17" t="str">
        <f t="shared" ref="AF18:AF20" si="101">IF((AE18-$B$30)&gt;0,(AE18-$B$30),"0%")</f>
        <v>0%</v>
      </c>
      <c r="AG18" s="17" t="str">
        <f t="shared" ref="AG18:AG20" si="102">IF((AF18-$B$30)&gt;0,(AF18-$B$30),"0%")</f>
        <v>0%</v>
      </c>
      <c r="AI18" s="10" t="str">
        <f>IF(Inputs!$J$5&gt;1,"Male","Male")</f>
        <v>Male</v>
      </c>
      <c r="AJ18" s="10" t="str">
        <f>IF(Inputs!$J$5&gt;1,"Pre-Pri Year 1","Pre-Pri Year")</f>
        <v>Pre-Pri Year</v>
      </c>
      <c r="AK18" s="55">
        <f>Inputs!K34</f>
        <v>0</v>
      </c>
      <c r="AL18" s="17" t="str">
        <f>IF((AK18-$B$30)&gt;0,(AK18-$B$30),"0%")</f>
        <v>0%</v>
      </c>
      <c r="AM18" s="17" t="str">
        <f t="shared" ref="AM18" si="103">IF((AL18-$B$30)&gt;0,(AL18-$B$30),"0%")</f>
        <v>0%</v>
      </c>
      <c r="AN18" s="17" t="str">
        <f t="shared" ref="AN18:AN20" si="104">IF((AM18-$B$30)&gt;0,(AM18-$B$30),"0%")</f>
        <v>0%</v>
      </c>
      <c r="AO18" s="17" t="str">
        <f t="shared" ref="AO18:AO20" si="105">IF((AN18-$B$30)&gt;0,(AN18-$B$30),"0%")</f>
        <v>0%</v>
      </c>
      <c r="AP18" s="17" t="str">
        <f t="shared" ref="AP18:AP20" si="106">IF((AO18-$B$30)&gt;0,(AO18-$B$30),"0%")</f>
        <v>0%</v>
      </c>
      <c r="AQ18" s="17" t="str">
        <f t="shared" ref="AQ18:AQ20" si="107">IF((AP18-$B$30)&gt;0,(AP18-$B$30),"0%")</f>
        <v>0%</v>
      </c>
      <c r="AR18" s="17" t="str">
        <f t="shared" ref="AR18:AR20" si="108">IF((AQ18-$B$30)&gt;0,(AQ18-$B$30),"0%")</f>
        <v>0%</v>
      </c>
      <c r="AS18" s="17" t="str">
        <f t="shared" ref="AS18:AS20" si="109">IF((AR18-$B$30)&gt;0,(AR18-$B$30),"0%")</f>
        <v>0%</v>
      </c>
      <c r="AT18" s="17" t="str">
        <f t="shared" ref="AT18:AT20" si="110">IF((AS18-$B$30)&gt;0,(AS18-$B$30),"0%")</f>
        <v>0%</v>
      </c>
      <c r="AU18" s="17" t="str">
        <f t="shared" ref="AU18:AU20" si="111">IF((AT18-$B$30)&gt;0,(AT18-$B$30),"0%")</f>
        <v>0%</v>
      </c>
      <c r="AV18" s="17" t="str">
        <f t="shared" ref="AV18:AV20" si="112">IF((AU18-$B$30)&gt;0,(AU18-$B$30),"0%")</f>
        <v>0%</v>
      </c>
      <c r="AW18" s="17" t="str">
        <f t="shared" ref="AW18:AW20" si="113">IF((AV18-$B$30)&gt;0,(AV18-$B$30),"0%")</f>
        <v>0%</v>
      </c>
      <c r="AX18" s="17" t="str">
        <f t="shared" ref="AX18:AX20" si="114">IF((AW18-$B$30)&gt;0,(AW18-$B$30),"0%")</f>
        <v>0%</v>
      </c>
    </row>
    <row r="19" spans="1:50" x14ac:dyDescent="0.35">
      <c r="A19" s="10" t="str">
        <f>IF(Inputs!$J$5&gt;1,"Male","")</f>
        <v/>
      </c>
      <c r="B19" s="10" t="str">
        <f>IF(Inputs!$J$5&gt;1,"Pre-Pri Year 2","")</f>
        <v/>
      </c>
      <c r="C19" s="55">
        <f>Inputs!I35</f>
        <v>0</v>
      </c>
      <c r="D19" s="17" t="str">
        <f t="shared" ref="D19:F20" si="115">IF((C19-$B$30)&gt;0,(C19-$B$30),"0%")</f>
        <v>0%</v>
      </c>
      <c r="E19" s="17" t="str">
        <f t="shared" si="115"/>
        <v>0%</v>
      </c>
      <c r="F19" s="17" t="str">
        <f t="shared" si="115"/>
        <v>0%</v>
      </c>
      <c r="G19" s="17" t="str">
        <f t="shared" si="82"/>
        <v>0%</v>
      </c>
      <c r="H19" s="17" t="str">
        <f t="shared" si="83"/>
        <v>0%</v>
      </c>
      <c r="I19" s="17" t="str">
        <f t="shared" si="84"/>
        <v>0%</v>
      </c>
      <c r="J19" s="17" t="str">
        <f t="shared" si="85"/>
        <v>0%</v>
      </c>
      <c r="K19" s="17" t="str">
        <f t="shared" si="86"/>
        <v>0%</v>
      </c>
      <c r="L19" s="17" t="str">
        <f t="shared" si="87"/>
        <v>0%</v>
      </c>
      <c r="M19" s="17" t="str">
        <f t="shared" si="88"/>
        <v>0%</v>
      </c>
      <c r="N19" s="17" t="str">
        <f t="shared" si="89"/>
        <v>0%</v>
      </c>
      <c r="O19" s="17" t="str">
        <f t="shared" si="90"/>
        <v>0%</v>
      </c>
      <c r="P19" s="17" t="str">
        <f t="shared" si="91"/>
        <v>0%</v>
      </c>
      <c r="R19" s="10" t="str">
        <f>IF(Inputs!$J$5&gt;1,"Male","")</f>
        <v/>
      </c>
      <c r="S19" s="10" t="str">
        <f>IF(Inputs!$J$5&gt;1,"Pre-Pri Year 2","")</f>
        <v/>
      </c>
      <c r="T19" s="55">
        <f>Inputs!J35</f>
        <v>0</v>
      </c>
      <c r="U19" s="17" t="str">
        <f t="shared" ref="U19:W19" si="116">IF((T19-$B$30)&gt;0,(T19-$B$30),"0%")</f>
        <v>0%</v>
      </c>
      <c r="V19" s="17" t="str">
        <f t="shared" si="116"/>
        <v>0%</v>
      </c>
      <c r="W19" s="17" t="str">
        <f t="shared" si="116"/>
        <v>0%</v>
      </c>
      <c r="X19" s="17" t="str">
        <f t="shared" si="93"/>
        <v>0%</v>
      </c>
      <c r="Y19" s="17" t="str">
        <f t="shared" si="94"/>
        <v>0%</v>
      </c>
      <c r="Z19" s="17" t="str">
        <f t="shared" si="95"/>
        <v>0%</v>
      </c>
      <c r="AA19" s="17" t="str">
        <f t="shared" si="96"/>
        <v>0%</v>
      </c>
      <c r="AB19" s="17" t="str">
        <f t="shared" si="97"/>
        <v>0%</v>
      </c>
      <c r="AC19" s="17" t="str">
        <f t="shared" si="98"/>
        <v>0%</v>
      </c>
      <c r="AD19" s="17" t="str">
        <f t="shared" si="99"/>
        <v>0%</v>
      </c>
      <c r="AE19" s="17" t="str">
        <f t="shared" si="100"/>
        <v>0%</v>
      </c>
      <c r="AF19" s="17" t="str">
        <f t="shared" si="101"/>
        <v>0%</v>
      </c>
      <c r="AG19" s="17" t="str">
        <f t="shared" si="102"/>
        <v>0%</v>
      </c>
      <c r="AI19" s="10" t="str">
        <f>IF(Inputs!$J$5&gt;1,"Male","")</f>
        <v/>
      </c>
      <c r="AJ19" s="10" t="str">
        <f>IF(Inputs!$J$5&gt;1,"Pre-Pri Year 2","")</f>
        <v/>
      </c>
      <c r="AK19" s="55">
        <f>Inputs!K35</f>
        <v>0</v>
      </c>
      <c r="AL19" s="17" t="str">
        <f t="shared" ref="AL19:AM19" si="117">IF((AK19-$B$30)&gt;0,(AK19-$B$30),"0%")</f>
        <v>0%</v>
      </c>
      <c r="AM19" s="17" t="str">
        <f t="shared" si="117"/>
        <v>0%</v>
      </c>
      <c r="AN19" s="17" t="str">
        <f t="shared" si="104"/>
        <v>0%</v>
      </c>
      <c r="AO19" s="17" t="str">
        <f t="shared" si="105"/>
        <v>0%</v>
      </c>
      <c r="AP19" s="17" t="str">
        <f t="shared" si="106"/>
        <v>0%</v>
      </c>
      <c r="AQ19" s="17" t="str">
        <f t="shared" si="107"/>
        <v>0%</v>
      </c>
      <c r="AR19" s="17" t="str">
        <f t="shared" si="108"/>
        <v>0%</v>
      </c>
      <c r="AS19" s="17" t="str">
        <f t="shared" si="109"/>
        <v>0%</v>
      </c>
      <c r="AT19" s="17" t="str">
        <f t="shared" si="110"/>
        <v>0%</v>
      </c>
      <c r="AU19" s="17" t="str">
        <f t="shared" si="111"/>
        <v>0%</v>
      </c>
      <c r="AV19" s="17" t="str">
        <f t="shared" si="112"/>
        <v>0%</v>
      </c>
      <c r="AW19" s="17" t="str">
        <f t="shared" si="113"/>
        <v>0%</v>
      </c>
      <c r="AX19" s="17" t="str">
        <f t="shared" si="114"/>
        <v>0%</v>
      </c>
    </row>
    <row r="20" spans="1:50" x14ac:dyDescent="0.35">
      <c r="A20" s="10" t="str">
        <f>IF(Inputs!$J$5=3,"Male","")</f>
        <v/>
      </c>
      <c r="B20" s="10" t="str">
        <f>IF(Inputs!$J$5=3,"Pre-Pri Year 3","")</f>
        <v/>
      </c>
      <c r="C20" s="55">
        <f>Inputs!I36</f>
        <v>0</v>
      </c>
      <c r="D20" s="17" t="str">
        <f t="shared" si="115"/>
        <v>0%</v>
      </c>
      <c r="E20" s="17" t="str">
        <f t="shared" si="115"/>
        <v>0%</v>
      </c>
      <c r="F20" s="17" t="str">
        <f t="shared" si="115"/>
        <v>0%</v>
      </c>
      <c r="G20" s="17" t="str">
        <f t="shared" si="82"/>
        <v>0%</v>
      </c>
      <c r="H20" s="17" t="str">
        <f t="shared" si="83"/>
        <v>0%</v>
      </c>
      <c r="I20" s="17" t="str">
        <f t="shared" si="84"/>
        <v>0%</v>
      </c>
      <c r="J20" s="17" t="str">
        <f t="shared" si="85"/>
        <v>0%</v>
      </c>
      <c r="K20" s="17" t="str">
        <f t="shared" si="86"/>
        <v>0%</v>
      </c>
      <c r="L20" s="17" t="str">
        <f t="shared" si="87"/>
        <v>0%</v>
      </c>
      <c r="M20" s="17" t="str">
        <f t="shared" si="88"/>
        <v>0%</v>
      </c>
      <c r="N20" s="17" t="str">
        <f t="shared" si="89"/>
        <v>0%</v>
      </c>
      <c r="O20" s="17" t="str">
        <f t="shared" si="90"/>
        <v>0%</v>
      </c>
      <c r="P20" s="17" t="str">
        <f t="shared" si="91"/>
        <v>0%</v>
      </c>
      <c r="R20" s="10" t="str">
        <f>IF(Inputs!$J$5=3,"Male","")</f>
        <v/>
      </c>
      <c r="S20" s="10" t="str">
        <f>IF(Inputs!$J$5=3,"Pre-Pri Year 3","")</f>
        <v/>
      </c>
      <c r="T20" s="55">
        <f>Inputs!J36</f>
        <v>0</v>
      </c>
      <c r="U20" s="17" t="str">
        <f t="shared" ref="U20:W20" si="118">IF((T20-$B$30)&gt;0,(T20-$B$30),"0%")</f>
        <v>0%</v>
      </c>
      <c r="V20" s="17" t="str">
        <f t="shared" si="118"/>
        <v>0%</v>
      </c>
      <c r="W20" s="17" t="str">
        <f t="shared" si="118"/>
        <v>0%</v>
      </c>
      <c r="X20" s="17" t="str">
        <f t="shared" si="93"/>
        <v>0%</v>
      </c>
      <c r="Y20" s="17" t="str">
        <f t="shared" si="94"/>
        <v>0%</v>
      </c>
      <c r="Z20" s="17" t="str">
        <f t="shared" si="95"/>
        <v>0%</v>
      </c>
      <c r="AA20" s="17" t="str">
        <f t="shared" si="96"/>
        <v>0%</v>
      </c>
      <c r="AB20" s="17" t="str">
        <f t="shared" si="97"/>
        <v>0%</v>
      </c>
      <c r="AC20" s="17" t="str">
        <f t="shared" si="98"/>
        <v>0%</v>
      </c>
      <c r="AD20" s="17" t="str">
        <f t="shared" si="99"/>
        <v>0%</v>
      </c>
      <c r="AE20" s="17" t="str">
        <f t="shared" si="100"/>
        <v>0%</v>
      </c>
      <c r="AF20" s="17" t="str">
        <f t="shared" si="101"/>
        <v>0%</v>
      </c>
      <c r="AG20" s="17" t="str">
        <f t="shared" si="102"/>
        <v>0%</v>
      </c>
      <c r="AI20" s="10" t="str">
        <f>IF(Inputs!$J$5=3,"Male","")</f>
        <v/>
      </c>
      <c r="AJ20" s="10" t="str">
        <f>IF(Inputs!$J$5=3,"Pre-Pri Year 3","")</f>
        <v/>
      </c>
      <c r="AK20" s="55">
        <f>Inputs!K36</f>
        <v>0</v>
      </c>
      <c r="AL20" s="17" t="str">
        <f t="shared" ref="AL20:AM20" si="119">IF((AK20-$B$30)&gt;0,(AK20-$B$30),"0%")</f>
        <v>0%</v>
      </c>
      <c r="AM20" s="17" t="str">
        <f t="shared" si="119"/>
        <v>0%</v>
      </c>
      <c r="AN20" s="17" t="str">
        <f t="shared" si="104"/>
        <v>0%</v>
      </c>
      <c r="AO20" s="17" t="str">
        <f t="shared" si="105"/>
        <v>0%</v>
      </c>
      <c r="AP20" s="17" t="str">
        <f t="shared" si="106"/>
        <v>0%</v>
      </c>
      <c r="AQ20" s="17" t="str">
        <f t="shared" si="107"/>
        <v>0%</v>
      </c>
      <c r="AR20" s="17" t="str">
        <f t="shared" si="108"/>
        <v>0%</v>
      </c>
      <c r="AS20" s="17" t="str">
        <f t="shared" si="109"/>
        <v>0%</v>
      </c>
      <c r="AT20" s="17" t="str">
        <f t="shared" si="110"/>
        <v>0%</v>
      </c>
      <c r="AU20" s="17" t="str">
        <f t="shared" si="111"/>
        <v>0%</v>
      </c>
      <c r="AV20" s="17" t="str">
        <f t="shared" si="112"/>
        <v>0%</v>
      </c>
      <c r="AW20" s="17" t="str">
        <f t="shared" si="113"/>
        <v>0%</v>
      </c>
      <c r="AX20" s="17" t="str">
        <f t="shared" si="114"/>
        <v>0%</v>
      </c>
    </row>
    <row r="21" spans="1:50" x14ac:dyDescent="0.35">
      <c r="A21" s="10" t="str">
        <f>IF(Inputs!$J$5&gt;1,"Female","Female")</f>
        <v>Female</v>
      </c>
      <c r="B21" s="10" t="str">
        <f>IF(Inputs!$J$5&gt;1,"Pre-Pri Year 1","Pre-Pri Year")</f>
        <v>Pre-Pri Year</v>
      </c>
      <c r="C21" s="55">
        <f>Inputs!I37</f>
        <v>0</v>
      </c>
      <c r="D21" s="17" t="str">
        <f>IF((C21-$B$31)&gt;0,(C21-$B$31),"0%")</f>
        <v>0%</v>
      </c>
      <c r="E21" s="17" t="str">
        <f t="shared" ref="E21:F21" si="120">IF((D21-$B$31)&gt;0,(D21-$B$31),"0%")</f>
        <v>0%</v>
      </c>
      <c r="F21" s="17" t="str">
        <f t="shared" si="120"/>
        <v>0%</v>
      </c>
      <c r="G21" s="17" t="str">
        <f t="shared" ref="G21:G23" si="121">IF((F21-$B$31)&gt;0,(F21-$B$31),"0%")</f>
        <v>0%</v>
      </c>
      <c r="H21" s="17" t="str">
        <f t="shared" ref="H21:H23" si="122">IF((G21-$B$31)&gt;0,(G21-$B$31),"0%")</f>
        <v>0%</v>
      </c>
      <c r="I21" s="17" t="str">
        <f t="shared" ref="I21:I23" si="123">IF((H21-$B$31)&gt;0,(H21-$B$31),"0%")</f>
        <v>0%</v>
      </c>
      <c r="J21" s="17" t="str">
        <f t="shared" ref="J21:J23" si="124">IF((I21-$B$31)&gt;0,(I21-$B$31),"0%")</f>
        <v>0%</v>
      </c>
      <c r="K21" s="17" t="str">
        <f t="shared" ref="K21:K23" si="125">IF((J21-$B$31)&gt;0,(J21-$B$31),"0%")</f>
        <v>0%</v>
      </c>
      <c r="L21" s="17" t="str">
        <f t="shared" ref="L21:L23" si="126">IF((K21-$B$31)&gt;0,(K21-$B$31),"0%")</f>
        <v>0%</v>
      </c>
      <c r="M21" s="17" t="str">
        <f t="shared" ref="M21:M23" si="127">IF((L21-$B$31)&gt;0,(L21-$B$31),"0%")</f>
        <v>0%</v>
      </c>
      <c r="N21" s="17" t="str">
        <f t="shared" ref="N21:N23" si="128">IF((M21-$B$31)&gt;0,(M21-$B$31),"0%")</f>
        <v>0%</v>
      </c>
      <c r="O21" s="17" t="str">
        <f t="shared" ref="O21:O23" si="129">IF((N21-$B$31)&gt;0,(N21-$B$31),"0%")</f>
        <v>0%</v>
      </c>
      <c r="P21" s="17" t="str">
        <f t="shared" ref="P21:P23" si="130">IF((O21-$B$31)&gt;0,(O21-$B$31),"0%")</f>
        <v>0%</v>
      </c>
      <c r="R21" s="10" t="str">
        <f>IF(Inputs!$J$5&gt;1,"Female","Female")</f>
        <v>Female</v>
      </c>
      <c r="S21" s="10" t="str">
        <f>IF(Inputs!$J$5&gt;1,"Pre-Pri Year 1","Pre-Pri Year")</f>
        <v>Pre-Pri Year</v>
      </c>
      <c r="T21" s="55">
        <f>Inputs!J37</f>
        <v>0</v>
      </c>
      <c r="U21" s="17" t="str">
        <f>IF((T21-$B$31)&gt;0,(T21-$B$31),"0%")</f>
        <v>0%</v>
      </c>
      <c r="V21" s="17" t="str">
        <f t="shared" ref="V21:W21" si="131">IF((U21-$B$31)&gt;0,(U21-$B$31),"0%")</f>
        <v>0%</v>
      </c>
      <c r="W21" s="17" t="str">
        <f t="shared" si="131"/>
        <v>0%</v>
      </c>
      <c r="X21" s="17" t="str">
        <f t="shared" ref="X21:X23" si="132">IF((W21-$B$31)&gt;0,(W21-$B$31),"0%")</f>
        <v>0%</v>
      </c>
      <c r="Y21" s="17" t="str">
        <f t="shared" ref="Y21:Y23" si="133">IF((X21-$B$31)&gt;0,(X21-$B$31),"0%")</f>
        <v>0%</v>
      </c>
      <c r="Z21" s="17" t="str">
        <f t="shared" ref="Z21:Z23" si="134">IF((Y21-$B$31)&gt;0,(Y21-$B$31),"0%")</f>
        <v>0%</v>
      </c>
      <c r="AA21" s="17" t="str">
        <f t="shared" ref="AA21:AA23" si="135">IF((Z21-$B$31)&gt;0,(Z21-$B$31),"0%")</f>
        <v>0%</v>
      </c>
      <c r="AB21" s="17" t="str">
        <f t="shared" ref="AB21:AB23" si="136">IF((AA21-$B$31)&gt;0,(AA21-$B$31),"0%")</f>
        <v>0%</v>
      </c>
      <c r="AC21" s="17" t="str">
        <f t="shared" ref="AC21:AC23" si="137">IF((AB21-$B$31)&gt;0,(AB21-$B$31),"0%")</f>
        <v>0%</v>
      </c>
      <c r="AD21" s="17" t="str">
        <f t="shared" ref="AD21:AD23" si="138">IF((AC21-$B$31)&gt;0,(AC21-$B$31),"0%")</f>
        <v>0%</v>
      </c>
      <c r="AE21" s="17" t="str">
        <f t="shared" ref="AE21:AE23" si="139">IF((AD21-$B$31)&gt;0,(AD21-$B$31),"0%")</f>
        <v>0%</v>
      </c>
      <c r="AF21" s="17" t="str">
        <f t="shared" ref="AF21:AF23" si="140">IF((AE21-$B$31)&gt;0,(AE21-$B$31),"0%")</f>
        <v>0%</v>
      </c>
      <c r="AG21" s="17" t="str">
        <f t="shared" ref="AG21:AG23" si="141">IF((AF21-$B$31)&gt;0,(AF21-$B$31),"0%")</f>
        <v>0%</v>
      </c>
      <c r="AI21" s="10" t="str">
        <f>IF(Inputs!$J$5&gt;1,"Female","Female")</f>
        <v>Female</v>
      </c>
      <c r="AJ21" s="10" t="str">
        <f>IF(Inputs!$J$5&gt;1,"Pre-Pri Year 1","Pre-Pri Year")</f>
        <v>Pre-Pri Year</v>
      </c>
      <c r="AK21" s="55">
        <f>Inputs!K37</f>
        <v>0</v>
      </c>
      <c r="AL21" s="17" t="str">
        <f>IF((AK21-$B$31)&gt;0,(AK21-$B$31),"0%")</f>
        <v>0%</v>
      </c>
      <c r="AM21" s="17" t="str">
        <f t="shared" ref="AM21" si="142">IF((AL21-$B$31)&gt;0,(AL21-$B$31),"0%")</f>
        <v>0%</v>
      </c>
      <c r="AN21" s="17" t="str">
        <f t="shared" ref="AN21:AN23" si="143">IF((AM21-$B$31)&gt;0,(AM21-$B$31),"0%")</f>
        <v>0%</v>
      </c>
      <c r="AO21" s="17" t="str">
        <f t="shared" ref="AO21:AO23" si="144">IF((AN21-$B$31)&gt;0,(AN21-$B$31),"0%")</f>
        <v>0%</v>
      </c>
      <c r="AP21" s="17" t="str">
        <f t="shared" ref="AP21:AP23" si="145">IF((AO21-$B$31)&gt;0,(AO21-$B$31),"0%")</f>
        <v>0%</v>
      </c>
      <c r="AQ21" s="17" t="str">
        <f t="shared" ref="AQ21:AQ23" si="146">IF((AP21-$B$31)&gt;0,(AP21-$B$31),"0%")</f>
        <v>0%</v>
      </c>
      <c r="AR21" s="17" t="str">
        <f t="shared" ref="AR21:AR23" si="147">IF((AQ21-$B$31)&gt;0,(AQ21-$B$31),"0%")</f>
        <v>0%</v>
      </c>
      <c r="AS21" s="17" t="str">
        <f t="shared" ref="AS21:AS23" si="148">IF((AR21-$B$31)&gt;0,(AR21-$B$31),"0%")</f>
        <v>0%</v>
      </c>
      <c r="AT21" s="17" t="str">
        <f t="shared" ref="AT21:AT23" si="149">IF((AS21-$B$31)&gt;0,(AS21-$B$31),"0%")</f>
        <v>0%</v>
      </c>
      <c r="AU21" s="17" t="str">
        <f t="shared" ref="AU21:AU23" si="150">IF((AT21-$B$31)&gt;0,(AT21-$B$31),"0%")</f>
        <v>0%</v>
      </c>
      <c r="AV21" s="17" t="str">
        <f t="shared" ref="AV21:AV23" si="151">IF((AU21-$B$31)&gt;0,(AU21-$B$31),"0%")</f>
        <v>0%</v>
      </c>
      <c r="AW21" s="17" t="str">
        <f t="shared" ref="AW21:AW23" si="152">IF((AV21-$B$31)&gt;0,(AV21-$B$31),"0%")</f>
        <v>0%</v>
      </c>
      <c r="AX21" s="17" t="str">
        <f t="shared" ref="AX21:AX23" si="153">IF((AW21-$B$31)&gt;0,(AW21-$B$31),"0%")</f>
        <v>0%</v>
      </c>
    </row>
    <row r="22" spans="1:50" x14ac:dyDescent="0.35">
      <c r="A22" s="10" t="str">
        <f>IF(Inputs!$J$5&gt;1,"Female","")</f>
        <v/>
      </c>
      <c r="B22" s="10" t="str">
        <f>IF(Inputs!$J$5&gt;1,"Pre-Pri Year 2","")</f>
        <v/>
      </c>
      <c r="C22" s="55">
        <f>Inputs!I38</f>
        <v>0</v>
      </c>
      <c r="D22" s="17" t="str">
        <f t="shared" ref="D22:F23" si="154">IF((C22-$B$31)&gt;0,(C22-$B$31),"0%")</f>
        <v>0%</v>
      </c>
      <c r="E22" s="17" t="str">
        <f t="shared" si="154"/>
        <v>0%</v>
      </c>
      <c r="F22" s="17" t="str">
        <f t="shared" si="154"/>
        <v>0%</v>
      </c>
      <c r="G22" s="17" t="str">
        <f t="shared" si="121"/>
        <v>0%</v>
      </c>
      <c r="H22" s="17" t="str">
        <f t="shared" si="122"/>
        <v>0%</v>
      </c>
      <c r="I22" s="17" t="str">
        <f t="shared" si="123"/>
        <v>0%</v>
      </c>
      <c r="J22" s="17" t="str">
        <f t="shared" si="124"/>
        <v>0%</v>
      </c>
      <c r="K22" s="17" t="str">
        <f t="shared" si="125"/>
        <v>0%</v>
      </c>
      <c r="L22" s="17" t="str">
        <f t="shared" si="126"/>
        <v>0%</v>
      </c>
      <c r="M22" s="17" t="str">
        <f t="shared" si="127"/>
        <v>0%</v>
      </c>
      <c r="N22" s="17" t="str">
        <f t="shared" si="128"/>
        <v>0%</v>
      </c>
      <c r="O22" s="17" t="str">
        <f t="shared" si="129"/>
        <v>0%</v>
      </c>
      <c r="P22" s="17" t="str">
        <f t="shared" si="130"/>
        <v>0%</v>
      </c>
      <c r="R22" s="10" t="str">
        <f>IF(Inputs!$J$5&gt;1,"Female","")</f>
        <v/>
      </c>
      <c r="S22" s="10" t="str">
        <f>IF(Inputs!$J$5&gt;1,"Pre-Pri Year 2","")</f>
        <v/>
      </c>
      <c r="T22" s="55">
        <f>Inputs!J38</f>
        <v>0</v>
      </c>
      <c r="U22" s="17" t="str">
        <f t="shared" ref="U22:W22" si="155">IF((T22-$B$31)&gt;0,(T22-$B$31),"0%")</f>
        <v>0%</v>
      </c>
      <c r="V22" s="17" t="str">
        <f t="shared" si="155"/>
        <v>0%</v>
      </c>
      <c r="W22" s="17" t="str">
        <f t="shared" si="155"/>
        <v>0%</v>
      </c>
      <c r="X22" s="17" t="str">
        <f t="shared" si="132"/>
        <v>0%</v>
      </c>
      <c r="Y22" s="17" t="str">
        <f t="shared" si="133"/>
        <v>0%</v>
      </c>
      <c r="Z22" s="17" t="str">
        <f t="shared" si="134"/>
        <v>0%</v>
      </c>
      <c r="AA22" s="17" t="str">
        <f t="shared" si="135"/>
        <v>0%</v>
      </c>
      <c r="AB22" s="17" t="str">
        <f t="shared" si="136"/>
        <v>0%</v>
      </c>
      <c r="AC22" s="17" t="str">
        <f t="shared" si="137"/>
        <v>0%</v>
      </c>
      <c r="AD22" s="17" t="str">
        <f t="shared" si="138"/>
        <v>0%</v>
      </c>
      <c r="AE22" s="17" t="str">
        <f t="shared" si="139"/>
        <v>0%</v>
      </c>
      <c r="AF22" s="17" t="str">
        <f t="shared" si="140"/>
        <v>0%</v>
      </c>
      <c r="AG22" s="17" t="str">
        <f t="shared" si="141"/>
        <v>0%</v>
      </c>
      <c r="AI22" s="10" t="str">
        <f>IF(Inputs!$J$5&gt;1,"Female","")</f>
        <v/>
      </c>
      <c r="AJ22" s="10" t="str">
        <f>IF(Inputs!$J$5&gt;1,"Pre-Pri Year 2","")</f>
        <v/>
      </c>
      <c r="AK22" s="55">
        <f>Inputs!K38</f>
        <v>0</v>
      </c>
      <c r="AL22" s="17" t="str">
        <f t="shared" ref="AL22:AM22" si="156">IF((AK22-$B$31)&gt;0,(AK22-$B$31),"0%")</f>
        <v>0%</v>
      </c>
      <c r="AM22" s="17" t="str">
        <f t="shared" si="156"/>
        <v>0%</v>
      </c>
      <c r="AN22" s="17" t="str">
        <f t="shared" si="143"/>
        <v>0%</v>
      </c>
      <c r="AO22" s="17" t="str">
        <f t="shared" si="144"/>
        <v>0%</v>
      </c>
      <c r="AP22" s="17" t="str">
        <f t="shared" si="145"/>
        <v>0%</v>
      </c>
      <c r="AQ22" s="17" t="str">
        <f t="shared" si="146"/>
        <v>0%</v>
      </c>
      <c r="AR22" s="17" t="str">
        <f t="shared" si="147"/>
        <v>0%</v>
      </c>
      <c r="AS22" s="17" t="str">
        <f t="shared" si="148"/>
        <v>0%</v>
      </c>
      <c r="AT22" s="17" t="str">
        <f t="shared" si="149"/>
        <v>0%</v>
      </c>
      <c r="AU22" s="17" t="str">
        <f t="shared" si="150"/>
        <v>0%</v>
      </c>
      <c r="AV22" s="17" t="str">
        <f t="shared" si="151"/>
        <v>0%</v>
      </c>
      <c r="AW22" s="17" t="str">
        <f t="shared" si="152"/>
        <v>0%</v>
      </c>
      <c r="AX22" s="17" t="str">
        <f t="shared" si="153"/>
        <v>0%</v>
      </c>
    </row>
    <row r="23" spans="1:50" x14ac:dyDescent="0.35">
      <c r="A23" s="10" t="str">
        <f>IF(Inputs!$J$5=3,"Female","")</f>
        <v/>
      </c>
      <c r="B23" s="10" t="str">
        <f>IF(Inputs!$J$5=3,"Pre-Pri Year 3","")</f>
        <v/>
      </c>
      <c r="C23" s="55">
        <f>Inputs!I39</f>
        <v>0</v>
      </c>
      <c r="D23" s="17" t="str">
        <f t="shared" si="154"/>
        <v>0%</v>
      </c>
      <c r="E23" s="17" t="str">
        <f t="shared" si="154"/>
        <v>0%</v>
      </c>
      <c r="F23" s="17" t="str">
        <f t="shared" si="154"/>
        <v>0%</v>
      </c>
      <c r="G23" s="17" t="str">
        <f t="shared" si="121"/>
        <v>0%</v>
      </c>
      <c r="H23" s="17" t="str">
        <f t="shared" si="122"/>
        <v>0%</v>
      </c>
      <c r="I23" s="17" t="str">
        <f t="shared" si="123"/>
        <v>0%</v>
      </c>
      <c r="J23" s="17" t="str">
        <f t="shared" si="124"/>
        <v>0%</v>
      </c>
      <c r="K23" s="17" t="str">
        <f t="shared" si="125"/>
        <v>0%</v>
      </c>
      <c r="L23" s="17" t="str">
        <f t="shared" si="126"/>
        <v>0%</v>
      </c>
      <c r="M23" s="17" t="str">
        <f t="shared" si="127"/>
        <v>0%</v>
      </c>
      <c r="N23" s="17" t="str">
        <f t="shared" si="128"/>
        <v>0%</v>
      </c>
      <c r="O23" s="17" t="str">
        <f t="shared" si="129"/>
        <v>0%</v>
      </c>
      <c r="P23" s="17" t="str">
        <f t="shared" si="130"/>
        <v>0%</v>
      </c>
      <c r="R23" s="10" t="str">
        <f>IF(Inputs!$J$5=3,"Female","")</f>
        <v/>
      </c>
      <c r="S23" s="10" t="str">
        <f>IF(Inputs!$J$5=3,"Pre-Pri Year 3","")</f>
        <v/>
      </c>
      <c r="T23" s="55">
        <f>Inputs!J39</f>
        <v>0</v>
      </c>
      <c r="U23" s="17" t="str">
        <f t="shared" ref="U23:W23" si="157">IF((T23-$B$31)&gt;0,(T23-$B$31),"0%")</f>
        <v>0%</v>
      </c>
      <c r="V23" s="17" t="str">
        <f t="shared" si="157"/>
        <v>0%</v>
      </c>
      <c r="W23" s="17" t="str">
        <f t="shared" si="157"/>
        <v>0%</v>
      </c>
      <c r="X23" s="17" t="str">
        <f t="shared" si="132"/>
        <v>0%</v>
      </c>
      <c r="Y23" s="17" t="str">
        <f t="shared" si="133"/>
        <v>0%</v>
      </c>
      <c r="Z23" s="17" t="str">
        <f t="shared" si="134"/>
        <v>0%</v>
      </c>
      <c r="AA23" s="17" t="str">
        <f t="shared" si="135"/>
        <v>0%</v>
      </c>
      <c r="AB23" s="17" t="str">
        <f t="shared" si="136"/>
        <v>0%</v>
      </c>
      <c r="AC23" s="17" t="str">
        <f t="shared" si="137"/>
        <v>0%</v>
      </c>
      <c r="AD23" s="17" t="str">
        <f t="shared" si="138"/>
        <v>0%</v>
      </c>
      <c r="AE23" s="17" t="str">
        <f t="shared" si="139"/>
        <v>0%</v>
      </c>
      <c r="AF23" s="17" t="str">
        <f t="shared" si="140"/>
        <v>0%</v>
      </c>
      <c r="AG23" s="17" t="str">
        <f t="shared" si="141"/>
        <v>0%</v>
      </c>
      <c r="AI23" s="10" t="str">
        <f>IF(Inputs!$J$5=3,"Female","")</f>
        <v/>
      </c>
      <c r="AJ23" s="10" t="str">
        <f>IF(Inputs!$J$5=3,"Pre-Pri Year 3","")</f>
        <v/>
      </c>
      <c r="AK23" s="55">
        <f>Inputs!K39</f>
        <v>0</v>
      </c>
      <c r="AL23" s="17" t="str">
        <f t="shared" ref="AL23:AM23" si="158">IF((AK23-$B$31)&gt;0,(AK23-$B$31),"0%")</f>
        <v>0%</v>
      </c>
      <c r="AM23" s="17" t="str">
        <f t="shared" si="158"/>
        <v>0%</v>
      </c>
      <c r="AN23" s="17" t="str">
        <f t="shared" si="143"/>
        <v>0%</v>
      </c>
      <c r="AO23" s="17" t="str">
        <f t="shared" si="144"/>
        <v>0%</v>
      </c>
      <c r="AP23" s="17" t="str">
        <f t="shared" si="145"/>
        <v>0%</v>
      </c>
      <c r="AQ23" s="17" t="str">
        <f t="shared" si="146"/>
        <v>0%</v>
      </c>
      <c r="AR23" s="17" t="str">
        <f t="shared" si="147"/>
        <v>0%</v>
      </c>
      <c r="AS23" s="17" t="str">
        <f t="shared" si="148"/>
        <v>0%</v>
      </c>
      <c r="AT23" s="17" t="str">
        <f t="shared" si="149"/>
        <v>0%</v>
      </c>
      <c r="AU23" s="17" t="str">
        <f t="shared" si="150"/>
        <v>0%</v>
      </c>
      <c r="AV23" s="17" t="str">
        <f t="shared" si="151"/>
        <v>0%</v>
      </c>
      <c r="AW23" s="17" t="str">
        <f t="shared" si="152"/>
        <v>0%</v>
      </c>
      <c r="AX23" s="17" t="str">
        <f t="shared" si="153"/>
        <v>0%</v>
      </c>
    </row>
    <row r="25" spans="1:50" x14ac:dyDescent="0.35">
      <c r="A25" s="3" t="s">
        <v>44</v>
      </c>
      <c r="R25" s="3" t="s">
        <v>45</v>
      </c>
      <c r="AI25" s="3" t="s">
        <v>47</v>
      </c>
    </row>
    <row r="26" spans="1:50" x14ac:dyDescent="0.35">
      <c r="A26" s="15" t="s">
        <v>13</v>
      </c>
      <c r="B26" s="82">
        <f>'Policy Decisions'!B8</f>
        <v>0.04</v>
      </c>
      <c r="R26" s="15" t="s">
        <v>13</v>
      </c>
      <c r="S26" s="82">
        <f>'Policy Decisions'!C8</f>
        <v>0.01</v>
      </c>
      <c r="AI26" s="15" t="s">
        <v>13</v>
      </c>
      <c r="AJ26" s="82">
        <f>'Policy Decisions'!D8</f>
        <v>0.01</v>
      </c>
    </row>
    <row r="27" spans="1:50" x14ac:dyDescent="0.35">
      <c r="A27" s="15" t="s">
        <v>14</v>
      </c>
      <c r="B27" s="82">
        <f>'Policy Decisions'!B9</f>
        <v>0.04</v>
      </c>
      <c r="R27" s="15" t="s">
        <v>14</v>
      </c>
      <c r="S27" s="82">
        <f>'Policy Decisions'!C9</f>
        <v>0.01</v>
      </c>
      <c r="AI27" s="15" t="s">
        <v>14</v>
      </c>
      <c r="AJ27" s="82">
        <f>'Policy Decisions'!D9</f>
        <v>0.01</v>
      </c>
    </row>
    <row r="29" spans="1:50" x14ac:dyDescent="0.35">
      <c r="A29" s="3" t="s">
        <v>43</v>
      </c>
      <c r="R29" s="3" t="s">
        <v>46</v>
      </c>
      <c r="AI29" s="3" t="s">
        <v>48</v>
      </c>
    </row>
    <row r="30" spans="1:50" x14ac:dyDescent="0.35">
      <c r="A30" s="15" t="s">
        <v>13</v>
      </c>
      <c r="B30" s="82">
        <f>'Policy Decisions'!B11</f>
        <v>0.01</v>
      </c>
      <c r="R30" s="15" t="s">
        <v>13</v>
      </c>
      <c r="S30" s="82">
        <f>'Policy Decisions'!C11</f>
        <v>0.01</v>
      </c>
      <c r="AI30" s="15" t="s">
        <v>13</v>
      </c>
      <c r="AJ30" s="82">
        <f>'Policy Decisions'!D11</f>
        <v>0.01</v>
      </c>
    </row>
    <row r="31" spans="1:50" x14ac:dyDescent="0.35">
      <c r="A31" s="15" t="s">
        <v>14</v>
      </c>
      <c r="B31" s="82">
        <f>'Policy Decisions'!B12</f>
        <v>0.01</v>
      </c>
      <c r="R31" s="15" t="s">
        <v>14</v>
      </c>
      <c r="S31" s="82">
        <f>'Policy Decisions'!C12</f>
        <v>0.01</v>
      </c>
      <c r="AI31" s="15" t="s">
        <v>14</v>
      </c>
      <c r="AJ31" s="82">
        <f>'Policy Decisions'!D12</f>
        <v>0.01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BC7A-D5F4-4B56-95E9-F1C611CA5B55}">
  <sheetPr>
    <tabColor theme="9" tint="0.39997558519241921"/>
  </sheetPr>
  <dimension ref="A1:BO47"/>
  <sheetViews>
    <sheetView zoomScale="120" zoomScaleNormal="120" workbookViewId="0">
      <selection activeCell="AN8" sqref="AN8"/>
    </sheetView>
  </sheetViews>
  <sheetFormatPr defaultColWidth="8.81640625" defaultRowHeight="14.5" x14ac:dyDescent="0.35"/>
  <cols>
    <col min="1" max="1" width="17.36328125" customWidth="1"/>
    <col min="2" max="2" width="9.1796875" customWidth="1"/>
    <col min="18" max="18" width="17.453125" customWidth="1"/>
    <col min="35" max="35" width="18.1796875" customWidth="1"/>
    <col min="52" max="52" width="17.6328125" customWidth="1"/>
  </cols>
  <sheetData>
    <row r="1" spans="1:67" x14ac:dyDescent="0.35">
      <c r="A1" s="45" t="s">
        <v>191</v>
      </c>
      <c r="B1" s="2"/>
    </row>
    <row r="3" spans="1:67" x14ac:dyDescent="0.35">
      <c r="A3" s="59" t="s">
        <v>233</v>
      </c>
    </row>
    <row r="5" spans="1:67" x14ac:dyDescent="0.35">
      <c r="A5" s="3" t="s">
        <v>31</v>
      </c>
      <c r="B5" s="3"/>
      <c r="R5" s="3" t="s">
        <v>32</v>
      </c>
      <c r="S5" s="3"/>
      <c r="AI5" s="3" t="s">
        <v>145</v>
      </c>
      <c r="AJ5" s="3"/>
      <c r="AZ5" s="3" t="s">
        <v>33</v>
      </c>
      <c r="BA5" s="3"/>
    </row>
    <row r="7" spans="1:67" x14ac:dyDescent="0.35">
      <c r="A7" s="10" t="s">
        <v>19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  <c r="R7" s="10" t="s">
        <v>19</v>
      </c>
      <c r="S7" s="10" t="s">
        <v>27</v>
      </c>
      <c r="T7" s="10">
        <f>Inputs!$F$5</f>
        <v>2022</v>
      </c>
      <c r="U7" s="10">
        <f>T7+1</f>
        <v>2023</v>
      </c>
      <c r="V7" s="10">
        <f t="shared" ref="V7:AG7" si="1">U7+1</f>
        <v>2024</v>
      </c>
      <c r="W7" s="10">
        <f t="shared" si="1"/>
        <v>2025</v>
      </c>
      <c r="X7" s="10">
        <f t="shared" si="1"/>
        <v>2026</v>
      </c>
      <c r="Y7" s="10">
        <f t="shared" si="1"/>
        <v>2027</v>
      </c>
      <c r="Z7" s="10">
        <f t="shared" si="1"/>
        <v>2028</v>
      </c>
      <c r="AA7" s="10">
        <f t="shared" si="1"/>
        <v>2029</v>
      </c>
      <c r="AB7" s="10">
        <f t="shared" si="1"/>
        <v>2030</v>
      </c>
      <c r="AC7" s="10">
        <f t="shared" si="1"/>
        <v>2031</v>
      </c>
      <c r="AD7" s="10">
        <f t="shared" si="1"/>
        <v>2032</v>
      </c>
      <c r="AE7" s="10">
        <f t="shared" si="1"/>
        <v>2033</v>
      </c>
      <c r="AF7" s="10">
        <f t="shared" si="1"/>
        <v>2034</v>
      </c>
      <c r="AG7" s="10">
        <f t="shared" si="1"/>
        <v>2035</v>
      </c>
      <c r="AI7" s="10" t="s">
        <v>19</v>
      </c>
      <c r="AJ7" s="10" t="s">
        <v>27</v>
      </c>
      <c r="AK7" s="10">
        <f>Inputs!$F$5</f>
        <v>2022</v>
      </c>
      <c r="AL7" s="10">
        <f>AK7+1</f>
        <v>2023</v>
      </c>
      <c r="AM7" s="10">
        <f t="shared" ref="AM7:AX7" si="2">AL7+1</f>
        <v>2024</v>
      </c>
      <c r="AN7" s="10">
        <f t="shared" si="2"/>
        <v>2025</v>
      </c>
      <c r="AO7" s="10">
        <f t="shared" si="2"/>
        <v>2026</v>
      </c>
      <c r="AP7" s="10">
        <f t="shared" si="2"/>
        <v>2027</v>
      </c>
      <c r="AQ7" s="10">
        <f t="shared" si="2"/>
        <v>2028</v>
      </c>
      <c r="AR7" s="10">
        <f t="shared" si="2"/>
        <v>2029</v>
      </c>
      <c r="AS7" s="10">
        <f t="shared" si="2"/>
        <v>2030</v>
      </c>
      <c r="AT7" s="10">
        <f t="shared" si="2"/>
        <v>2031</v>
      </c>
      <c r="AU7" s="10">
        <f t="shared" si="2"/>
        <v>2032</v>
      </c>
      <c r="AV7" s="10">
        <f t="shared" si="2"/>
        <v>2033</v>
      </c>
      <c r="AW7" s="10">
        <f t="shared" si="2"/>
        <v>2034</v>
      </c>
      <c r="AX7" s="10">
        <f t="shared" si="2"/>
        <v>2035</v>
      </c>
      <c r="AZ7" s="10" t="s">
        <v>19</v>
      </c>
      <c r="BA7" s="10" t="s">
        <v>27</v>
      </c>
      <c r="BB7" s="10">
        <f>Inputs!$F$5</f>
        <v>2022</v>
      </c>
      <c r="BC7" s="10">
        <f>BB7+1</f>
        <v>2023</v>
      </c>
      <c r="BD7" s="10">
        <f t="shared" ref="BD7:BO7" si="3">BC7+1</f>
        <v>2024</v>
      </c>
      <c r="BE7" s="10">
        <f t="shared" si="3"/>
        <v>2025</v>
      </c>
      <c r="BF7" s="10">
        <f t="shared" si="3"/>
        <v>2026</v>
      </c>
      <c r="BG7" s="10">
        <f t="shared" si="3"/>
        <v>2027</v>
      </c>
      <c r="BH7" s="10">
        <f t="shared" si="3"/>
        <v>2028</v>
      </c>
      <c r="BI7" s="10">
        <f t="shared" si="3"/>
        <v>2029</v>
      </c>
      <c r="BJ7" s="10">
        <f t="shared" si="3"/>
        <v>2030</v>
      </c>
      <c r="BK7" s="10">
        <f t="shared" si="3"/>
        <v>2031</v>
      </c>
      <c r="BL7" s="10">
        <f t="shared" si="3"/>
        <v>2032</v>
      </c>
      <c r="BM7" s="10">
        <f t="shared" si="3"/>
        <v>2033</v>
      </c>
      <c r="BN7" s="10">
        <f t="shared" si="3"/>
        <v>2034</v>
      </c>
      <c r="BO7" s="10">
        <f t="shared" si="3"/>
        <v>2035</v>
      </c>
    </row>
    <row r="8" spans="1:67" x14ac:dyDescent="0.35">
      <c r="A8" s="10" t="s">
        <v>13</v>
      </c>
      <c r="B8" s="18" t="s">
        <v>49</v>
      </c>
      <c r="C8" s="56">
        <f>SUM(C22:C24)/SUM(Population!B11:B13)</f>
        <v>0.40433631647670176</v>
      </c>
      <c r="D8" s="14">
        <f>SUM(D22:D24)/SUM(Population!C11:C13)</f>
        <v>0.41897718216967456</v>
      </c>
      <c r="E8" s="14">
        <f>SUM(E22:E24)/SUM(Population!D11:D13)</f>
        <v>0.45107251898370498</v>
      </c>
      <c r="F8" s="14">
        <f>SUM(F22:F24)/SUM(Population!E11:E13)</f>
        <v>0.50240214733636135</v>
      </c>
      <c r="G8" s="14">
        <f>SUM(G22:G24)/SUM(Population!F11:F13)</f>
        <v>0.5437114031587813</v>
      </c>
      <c r="H8" s="14">
        <f>SUM(H22:H24)/SUM(Population!G11:G13)</f>
        <v>0.57785866861687329</v>
      </c>
      <c r="I8" s="14">
        <f>SUM(I22:I24)/SUM(Population!H11:H13)</f>
        <v>0.59834417247011207</v>
      </c>
      <c r="J8" s="14">
        <f>SUM(J22:J24)/SUM(Population!I11:I13)</f>
        <v>0.61979963901277269</v>
      </c>
      <c r="K8" s="14">
        <f>SUM(K22:K24)/SUM(Population!J11:J13)</f>
        <v>0.6261153974305127</v>
      </c>
      <c r="L8" s="14">
        <f>SUM(L22:L24)/SUM(Population!K11:K13)</f>
        <v>0.63251862205731457</v>
      </c>
      <c r="M8" s="14">
        <f>SUM(M22:M24)/SUM(Population!L11:L13)</f>
        <v>0.63901049335737448</v>
      </c>
      <c r="N8" s="14">
        <f>SUM(N22:N24)/SUM(Population!M11:M13)</f>
        <v>0.65169339310513763</v>
      </c>
      <c r="O8" s="14">
        <f>SUM(O22:O24)/SUM(Population!N11:N13)</f>
        <v>0.66465928514192807</v>
      </c>
      <c r="P8" s="14">
        <f>SUM(P22:P24)/SUM(Population!O11:O13)</f>
        <v>0.67791451664261426</v>
      </c>
      <c r="R8" s="10" t="s">
        <v>13</v>
      </c>
      <c r="S8" s="18" t="s">
        <v>49</v>
      </c>
      <c r="T8" s="56">
        <f>SUM(T22:T24)/SUM(Population!B11:B13)</f>
        <v>0.19723722754961062</v>
      </c>
      <c r="U8" s="14">
        <f>SUM(U22:U24)/SUM(Population!C11:C13)</f>
        <v>0.2048738581415499</v>
      </c>
      <c r="V8" s="14">
        <f>SUM(V22:V24)/SUM(Population!D11:D13)</f>
        <v>0.22110059276223853</v>
      </c>
      <c r="W8" s="14">
        <f>SUM(W22:W24)/SUM(Population!E11:E13)</f>
        <v>0.24685374280465489</v>
      </c>
      <c r="X8" s="14">
        <f>SUM(X22:X24)/SUM(Population!F11:F13)</f>
        <v>0.267792673541493</v>
      </c>
      <c r="Y8" s="14">
        <f>SUM(Y22:Y24)/SUM(Population!G11:G13)</f>
        <v>0.28671623599541762</v>
      </c>
      <c r="Z8" s="14">
        <f>SUM(Z22:Z24)/SUM(Population!H11:H13)</f>
        <v>0.29841139728628474</v>
      </c>
      <c r="AA8" s="14">
        <f>SUM(AA22:AA24)/SUM(Population!I11:I13)</f>
        <v>0.31069696274012093</v>
      </c>
      <c r="AB8" s="14">
        <f>SUM(AB22:AB24)/SUM(Population!J11:J13)</f>
        <v>0.31552079020576679</v>
      </c>
      <c r="AC8" s="14">
        <f>SUM(AC22:AC24)/SUM(Population!K11:K13)</f>
        <v>0.3204195115848037</v>
      </c>
      <c r="AD8" s="14">
        <f>SUM(AD22:AD24)/SUM(Population!L11:L13)</f>
        <v>0.32539428966721595</v>
      </c>
      <c r="AE8" s="14">
        <f>SUM(AE22:AE24)/SUM(Population!M11:M13)</f>
        <v>0.33362367361642098</v>
      </c>
      <c r="AF8" s="14">
        <f>SUM(AF22:AF24)/SUM(Population!N11:N13)</f>
        <v>0.34206118279195602</v>
      </c>
      <c r="AG8" s="14">
        <f>SUM(AG22:AG24)/SUM(Population!O11:O13)</f>
        <v>0.35071208078464389</v>
      </c>
      <c r="AI8" s="10" t="s">
        <v>13</v>
      </c>
      <c r="AJ8" s="18" t="s">
        <v>49</v>
      </c>
      <c r="AK8" s="56">
        <f>SUM(AK22:AK24)/SUM(Population!B11:B13)</f>
        <v>0.19723722754961062</v>
      </c>
      <c r="AL8" s="14">
        <f>SUM(AL22:AL24)/SUM(Population!C11:C13)</f>
        <v>0.20385963112104716</v>
      </c>
      <c r="AM8" s="14">
        <f>SUM(AM22:AM24)/SUM(Population!D11:D13)</f>
        <v>0.2189168965833545</v>
      </c>
      <c r="AN8" s="14">
        <f>SUM(AN22:AN24)/SUM(Population!E11:E13)</f>
        <v>0.24320571739147376</v>
      </c>
      <c r="AO8" s="14">
        <f>SUM(AO22:AO24)/SUM(Population!F11:F13)</f>
        <v>0.26252909594021373</v>
      </c>
      <c r="AP8" s="14">
        <f>SUM(AP22:AP24)/SUM(Population!G11:G13)</f>
        <v>0.27694716799619229</v>
      </c>
      <c r="AQ8" s="14">
        <f>SUM(AQ22:AQ24)/SUM(Population!H11:H13)</f>
        <v>0.28544536482918526</v>
      </c>
      <c r="AR8" s="14">
        <f>SUM(AR22:AR24)/SUM(Population!I11:I13)</f>
        <v>0.29431171117420085</v>
      </c>
      <c r="AS8" s="14">
        <f>SUM(AS22:AS24)/SUM(Population!J11:J13)</f>
        <v>0.2960072868952513</v>
      </c>
      <c r="AT8" s="14">
        <f>SUM(AT22:AT24)/SUM(Population!K11:K13)</f>
        <v>0.29771263109277302</v>
      </c>
      <c r="AU8" s="14">
        <f>SUM(AU22:AU24)/SUM(Population!L11:L13)</f>
        <v>0.29942780004448416</v>
      </c>
      <c r="AV8" s="14">
        <f>SUM(AV22:AV24)/SUM(Population!M11:M13)</f>
        <v>0.30407666443341813</v>
      </c>
      <c r="AW8" s="14">
        <f>SUM(AW22:AW24)/SUM(Population!N11:N13)</f>
        <v>0.30879770628918557</v>
      </c>
      <c r="AX8" s="14">
        <f>SUM(AX22:AX24)/SUM(Population!O11:O13)</f>
        <v>0.31359204622668979</v>
      </c>
      <c r="AZ8" s="10" t="s">
        <v>13</v>
      </c>
      <c r="BA8" s="18" t="s">
        <v>49</v>
      </c>
      <c r="BB8" s="56">
        <f>SUM(BB22:BB24)/SUM(Population!B11:B13)</f>
        <v>9.8618613774805325E-3</v>
      </c>
      <c r="BC8" s="14">
        <f>SUM(BC22:BC24)/SUM(Population!C11:C13)</f>
        <v>1.0243692907077495E-2</v>
      </c>
      <c r="BD8" s="14">
        <f>SUM(BD22:BD24)/SUM(Population!D11:D13)</f>
        <v>1.1055029638111929E-2</v>
      </c>
      <c r="BE8" s="14">
        <f>SUM(BE22:BE24)/SUM(Population!E11:E13)</f>
        <v>1.2342687140232745E-2</v>
      </c>
      <c r="BF8" s="14">
        <f>SUM(BF22:BF24)/SUM(Population!F11:F13)</f>
        <v>1.338963367707465E-2</v>
      </c>
      <c r="BG8" s="14">
        <f>SUM(BG22:BG24)/SUM(Population!G11:G13)</f>
        <v>1.4195264625263326E-2</v>
      </c>
      <c r="BH8" s="14">
        <f>SUM(BH22:BH24)/SUM(Population!H11:H13)</f>
        <v>1.4487410354642067E-2</v>
      </c>
      <c r="BI8" s="14">
        <f>SUM(BI22:BI24)/SUM(Population!I11:I13)</f>
        <v>1.4790965098450879E-2</v>
      </c>
      <c r="BJ8" s="14">
        <f>SUM(BJ22:BJ24)/SUM(Population!J11:J13)</f>
        <v>1.458732032949457E-2</v>
      </c>
      <c r="BK8" s="14">
        <f>SUM(BK22:BK24)/SUM(Population!K11:K13)</f>
        <v>1.4386479379737832E-2</v>
      </c>
      <c r="BL8" s="14">
        <f>SUM(BL22:BL24)/SUM(Population!L11:L13)</f>
        <v>1.4188403645674457E-2</v>
      </c>
      <c r="BM8" s="14">
        <f>SUM(BM22:BM24)/SUM(Population!M11:M13)</f>
        <v>1.3993055055298504E-2</v>
      </c>
      <c r="BN8" s="14">
        <f>SUM(BN22:BN24)/SUM(Population!N11:N13)</f>
        <v>1.3800396060786537E-2</v>
      </c>
      <c r="BO8" s="14">
        <f>SUM(BO22:BO24)/SUM(Population!O11:O13)</f>
        <v>1.3610389631280541E-2</v>
      </c>
    </row>
    <row r="9" spans="1:67" x14ac:dyDescent="0.35">
      <c r="A9" s="10" t="s">
        <v>14</v>
      </c>
      <c r="B9" s="18" t="s">
        <v>49</v>
      </c>
      <c r="C9" s="56">
        <f>SUM(C27:C29)/SUM(Population!B19:B21)</f>
        <v>0.33130704679976519</v>
      </c>
      <c r="D9" s="14">
        <f>SUM(D27:D29)/SUM(Population!C19:C21)</f>
        <v>0.33849981640552418</v>
      </c>
      <c r="E9" s="14">
        <f>SUM(E27:E29)/SUM(Population!D19:D21)</f>
        <v>0.36520035719876404</v>
      </c>
      <c r="F9" s="14">
        <f>SUM(F27:F29)/SUM(Population!E19:E21)</f>
        <v>0.41150685377890356</v>
      </c>
      <c r="G9" s="14">
        <f>SUM(G27:G29)/SUM(Population!F19:F21)</f>
        <v>0.4543889532510994</v>
      </c>
      <c r="H9" s="14">
        <f>SUM(H27:H29)/SUM(Population!G19:G21)</f>
        <v>0.47227262058906866</v>
      </c>
      <c r="I9" s="14">
        <f>SUM(I27:I29)/SUM(Population!H19:H21)</f>
        <v>0.47486811928172457</v>
      </c>
      <c r="J9" s="14">
        <f>SUM(J27:J29)/SUM(Population!I19:I21)</f>
        <v>0.47752618193767593</v>
      </c>
      <c r="K9" s="14">
        <f>SUM(K27:K29)/SUM(Population!J19:J21)</f>
        <v>0.48480088323853981</v>
      </c>
      <c r="L9" s="14">
        <f>SUM(L27:L29)/SUM(Population!K19:K21)</f>
        <v>0.4922404647291535</v>
      </c>
      <c r="M9" s="14">
        <f>SUM(M27:M29)/SUM(Population!L19:L21)</f>
        <v>0.50234178284933961</v>
      </c>
      <c r="N9" s="14">
        <f>SUM(N27:N29)/SUM(Population!M19:M21)</f>
        <v>0.51756642264951591</v>
      </c>
      <c r="O9" s="14">
        <f>SUM(O27:O29)/SUM(Population!N19:N21)</f>
        <v>0.53832886130680724</v>
      </c>
      <c r="P9" s="14">
        <f>SUM(P27:P29)/SUM(Population!O19:O21)</f>
        <v>0.56006357709892585</v>
      </c>
      <c r="R9" s="10" t="s">
        <v>14</v>
      </c>
      <c r="S9" s="18" t="s">
        <v>49</v>
      </c>
      <c r="T9" s="56">
        <f>SUM(T27:T29)/SUM(Population!B19:B21)</f>
        <v>0.16161319356086107</v>
      </c>
      <c r="U9" s="14">
        <f>SUM(U27:U29)/SUM(Population!C19:C21)</f>
        <v>0.16552157568122944</v>
      </c>
      <c r="V9" s="14">
        <f>SUM(V27:V29)/SUM(Population!D19:D21)</f>
        <v>0.17900894436121687</v>
      </c>
      <c r="W9" s="14">
        <f>SUM(W27:W29)/SUM(Population!E19:E21)</f>
        <v>0.20219262115748962</v>
      </c>
      <c r="X9" s="14">
        <f>SUM(X27:X29)/SUM(Population!F19:F21)</f>
        <v>0.22491795135483125</v>
      </c>
      <c r="Y9" s="14">
        <f>SUM(Y27:Y29)/SUM(Population!G19:G21)</f>
        <v>0.23549079690160299</v>
      </c>
      <c r="Z9" s="14">
        <f>SUM(Z27:Z29)/SUM(Population!H19:H21)</f>
        <v>0.23914698640529938</v>
      </c>
      <c r="AA9" s="14">
        <f>SUM(AA27:AA29)/SUM(Population!I19:I21)</f>
        <v>0.24285994127674188</v>
      </c>
      <c r="AB9" s="14">
        <f>SUM(AB27:AB29)/SUM(Population!J19:J21)</f>
        <v>0.24900199037259932</v>
      </c>
      <c r="AC9" s="14">
        <f>SUM(AC27:AC29)/SUM(Population!K19:K21)</f>
        <v>0.25529937495481819</v>
      </c>
      <c r="AD9" s="14">
        <f>SUM(AD27:AD29)/SUM(Population!L19:L21)</f>
        <v>0.26424893804521754</v>
      </c>
      <c r="AE9" s="14">
        <f>SUM(AE27:AE29)/SUM(Population!M19:M21)</f>
        <v>0.2760925336474786</v>
      </c>
      <c r="AF9" s="14">
        <f>SUM(AF27:AF29)/SUM(Population!N19:N21)</f>
        <v>0.29116291020337548</v>
      </c>
      <c r="AG9" s="14">
        <f>SUM(AG27:AG29)/SUM(Population!O19:O21)</f>
        <v>0.30705589592778593</v>
      </c>
      <c r="AI9" s="10" t="s">
        <v>14</v>
      </c>
      <c r="AJ9" s="18" t="s">
        <v>49</v>
      </c>
      <c r="AK9" s="56">
        <f>SUM(AK27:AK29)/SUM(Population!B19:B21)</f>
        <v>0.16161319356086107</v>
      </c>
      <c r="AL9" s="14">
        <f>SUM(AL27:AL29)/SUM(Population!C19:C21)</f>
        <v>0.16470216194023324</v>
      </c>
      <c r="AM9" s="14">
        <f>SUM(AM27:AM29)/SUM(Population!D19:D21)</f>
        <v>0.17724096561948632</v>
      </c>
      <c r="AN9" s="14">
        <f>SUM(AN27:AN29)/SUM(Population!E19:E21)</f>
        <v>0.19920460156353953</v>
      </c>
      <c r="AO9" s="14">
        <f>SUM(AO27:AO29)/SUM(Population!F19:F21)</f>
        <v>0.21833535822624953</v>
      </c>
      <c r="AP9" s="14">
        <f>SUM(AP27:AP29)/SUM(Population!G19:G21)</f>
        <v>0.22523702544066998</v>
      </c>
      <c r="AQ9" s="14">
        <f>SUM(AQ27:AQ29)/SUM(Population!H19:H21)</f>
        <v>0.22433528556731117</v>
      </c>
      <c r="AR9" s="14">
        <f>SUM(AR27:AR29)/SUM(Population!I19:I21)</f>
        <v>0.2234371558233155</v>
      </c>
      <c r="AS9" s="14">
        <f>SUM(AS27:AS29)/SUM(Population!J19:J21)</f>
        <v>0.22472441216484224</v>
      </c>
      <c r="AT9" s="14">
        <f>SUM(AT27:AT29)/SUM(Population!K19:K21)</f>
        <v>0.22601908459114103</v>
      </c>
      <c r="AU9" s="14">
        <f>SUM(AU27:AU29)/SUM(Population!L19:L21)</f>
        <v>0.22732121582743409</v>
      </c>
      <c r="AV9" s="14">
        <f>SUM(AV27:AV29)/SUM(Population!M19:M21)</f>
        <v>0.23085056582416905</v>
      </c>
      <c r="AW9" s="14">
        <f>SUM(AW27:AW29)/SUM(Population!N19:N21)</f>
        <v>0.23668889182245628</v>
      </c>
      <c r="AX9" s="14">
        <f>SUM(AX27:AX29)/SUM(Population!O19:O21)</f>
        <v>0.24267487199841728</v>
      </c>
      <c r="AZ9" s="10" t="s">
        <v>14</v>
      </c>
      <c r="BA9" s="18" t="s">
        <v>49</v>
      </c>
      <c r="BB9" s="56">
        <f>SUM(BB27:BB29)/SUM(Population!B19:B21)</f>
        <v>8.0806596780430544E-3</v>
      </c>
      <c r="BC9" s="14">
        <f>SUM(BC27:BC29)/SUM(Population!C19:C21)</f>
        <v>8.2760787840614729E-3</v>
      </c>
      <c r="BD9" s="14">
        <f>SUM(BD27:BD29)/SUM(Population!D19:D21)</f>
        <v>8.950447218060844E-3</v>
      </c>
      <c r="BE9" s="14">
        <f>SUM(BE27:BE29)/SUM(Population!E19:E21)</f>
        <v>1.0109631057874482E-2</v>
      </c>
      <c r="BF9" s="14">
        <f>SUM(BF27:BF29)/SUM(Population!F19:F21)</f>
        <v>1.1135643670018607E-2</v>
      </c>
      <c r="BG9" s="14">
        <f>SUM(BG27:BG29)/SUM(Population!G19:G21)</f>
        <v>1.1544798246795714E-2</v>
      </c>
      <c r="BH9" s="14">
        <f>SUM(BH27:BH29)/SUM(Population!H19:H21)</f>
        <v>1.1385847309114022E-2</v>
      </c>
      <c r="BI9" s="14">
        <f>SUM(BI27:BI29)/SUM(Population!I19:I21)</f>
        <v>1.1229084837618555E-2</v>
      </c>
      <c r="BJ9" s="14">
        <f>SUM(BJ27:BJ29)/SUM(Population!J19:J21)</f>
        <v>1.1074480701098271E-2</v>
      </c>
      <c r="BK9" s="14">
        <f>SUM(BK27:BK29)/SUM(Population!K19:K21)</f>
        <v>1.0922005183194273E-2</v>
      </c>
      <c r="BL9" s="14">
        <f>SUM(BL27:BL29)/SUM(Population!L19:L21)</f>
        <v>1.0771628976688033E-2</v>
      </c>
      <c r="BM9" s="14">
        <f>SUM(BM27:BM29)/SUM(Population!M19:M21)</f>
        <v>1.062332317786829E-2</v>
      </c>
      <c r="BN9" s="14">
        <f>SUM(BN27:BN29)/SUM(Population!N19:N21)</f>
        <v>1.0477059280975464E-2</v>
      </c>
      <c r="BO9" s="14">
        <f>SUM(BO27:BO29)/SUM(Population!O19:O21)</f>
        <v>1.0332809172722602E-2</v>
      </c>
    </row>
    <row r="10" spans="1:67" x14ac:dyDescent="0.35">
      <c r="A10" s="10" t="s">
        <v>18</v>
      </c>
      <c r="B10" s="18" t="s">
        <v>49</v>
      </c>
      <c r="C10" s="56">
        <f>SUM(C32:C34)/SUM(Population!B27:B29)</f>
        <v>0.36877985500131749</v>
      </c>
      <c r="D10" s="14">
        <f>SUM(D32:D34)/SUM(Population!C27:C29)</f>
        <v>0.37951103065082153</v>
      </c>
      <c r="E10" s="14">
        <f>SUM(E32:E34)/SUM(Population!D27:D29)</f>
        <v>0.40900605562225956</v>
      </c>
      <c r="F10" s="14">
        <f>SUM(F32:F34)/SUM(Population!E27:E29)</f>
        <v>0.45813859509395088</v>
      </c>
      <c r="G10" s="14">
        <f>SUM(G32:G34)/SUM(Population!F27:F29)</f>
        <v>0.500553919784825</v>
      </c>
      <c r="H10" s="14">
        <f>SUM(H32:H34)/SUM(Population!G27:G29)</f>
        <v>0.52625385744202346</v>
      </c>
      <c r="I10" s="14">
        <f>SUM(I32:I34)/SUM(Population!H27:H29)</f>
        <v>0.53693910126786593</v>
      </c>
      <c r="J10" s="14">
        <f>SUM(J32:J34)/SUM(Population!I27:I29)</f>
        <v>0.54781591914191319</v>
      </c>
      <c r="K10" s="14">
        <f>SUM(K32:K34)/SUM(Population!J27:J29)</f>
        <v>0.5546168578405718</v>
      </c>
      <c r="L10" s="14">
        <f>SUM(L32:L34)/SUM(Population!K27:K29)</f>
        <v>0.56154443060443693</v>
      </c>
      <c r="M10" s="14">
        <f>SUM(M32:M34)/SUM(Population!L27:L29)</f>
        <v>0.56986251330140958</v>
      </c>
      <c r="N10" s="14">
        <f>SUM(N32:N34)/SUM(Population!M27:M29)</f>
        <v>0.58383141472284317</v>
      </c>
      <c r="O10" s="14">
        <f>SUM(O32:O34)/SUM(Population!N27:N29)</f>
        <v>0.60074199496380087</v>
      </c>
      <c r="P10" s="14">
        <f>SUM(P32:P34)/SUM(Population!O27:O29)</f>
        <v>0.61828744921180989</v>
      </c>
      <c r="R10" s="10" t="s">
        <v>18</v>
      </c>
      <c r="S10" s="18" t="s">
        <v>49</v>
      </c>
      <c r="T10" s="56">
        <f>SUM(T32:T34)/SUM(Population!B27:B29)</f>
        <v>0.17989261219576463</v>
      </c>
      <c r="U10" s="14">
        <f>SUM(U32:U34)/SUM(Population!C27:C29)</f>
        <v>0.18557547371451455</v>
      </c>
      <c r="V10" s="14">
        <f>SUM(V32:V34)/SUM(Population!D27:D29)</f>
        <v>0.20048102585627378</v>
      </c>
      <c r="W10" s="14">
        <f>SUM(W32:W34)/SUM(Population!E27:E29)</f>
        <v>0.22510498317295499</v>
      </c>
      <c r="X10" s="14">
        <f>SUM(X32:X34)/SUM(Population!F27:F29)</f>
        <v>0.24707710750130632</v>
      </c>
      <c r="Y10" s="14">
        <f>SUM(Y32:Y34)/SUM(Population!G27:G29)</f>
        <v>0.26167998204746279</v>
      </c>
      <c r="Z10" s="14">
        <f>SUM(Z32:Z34)/SUM(Population!H27:H29)</f>
        <v>0.26893899939263122</v>
      </c>
      <c r="AA10" s="14">
        <f>SUM(AA32:AA34)/SUM(Population!I27:I29)</f>
        <v>0.27637460036640099</v>
      </c>
      <c r="AB10" s="14">
        <f>SUM(AB32:AB34)/SUM(Population!J27:J29)</f>
        <v>0.28186538636744518</v>
      </c>
      <c r="AC10" s="14">
        <f>SUM(AC32:AC34)/SUM(Population!K27:K29)</f>
        <v>0.28747176595821994</v>
      </c>
      <c r="AD10" s="14">
        <f>SUM(AD32:AD34)/SUM(Population!L27:L29)</f>
        <v>0.29445759948585704</v>
      </c>
      <c r="AE10" s="14">
        <f>SUM(AE32:AE34)/SUM(Population!M27:M29)</f>
        <v>0.30451560561474422</v>
      </c>
      <c r="AF10" s="14">
        <f>SUM(AF32:AF34)/SUM(Population!N27:N29)</f>
        <v>0.31630903568560487</v>
      </c>
      <c r="AG10" s="14">
        <f>SUM(AG32:AG34)/SUM(Population!O27:O29)</f>
        <v>0.32862409159838424</v>
      </c>
      <c r="AI10" s="10" t="s">
        <v>18</v>
      </c>
      <c r="AJ10" s="18" t="s">
        <v>49</v>
      </c>
      <c r="AK10" s="56">
        <f>SUM(AK32:AK34)/SUM(Population!B27:B29)</f>
        <v>0.17989261219576463</v>
      </c>
      <c r="AL10" s="14">
        <f>SUM(AL32:AL34)/SUM(Population!C27:C29)</f>
        <v>0.18465678325058127</v>
      </c>
      <c r="AM10" s="14">
        <f>SUM(AM32:AM34)/SUM(Population!D27:D29)</f>
        <v>0.19850097847317211</v>
      </c>
      <c r="AN10" s="14">
        <f>SUM(AN32:AN34)/SUM(Population!E27:E29)</f>
        <v>0.22177836276234819</v>
      </c>
      <c r="AO10" s="14">
        <f>SUM(AO32:AO34)/SUM(Population!F27:F29)</f>
        <v>0.24117622773524786</v>
      </c>
      <c r="AP10" s="14">
        <f>SUM(AP32:AP34)/SUM(Population!G27:G29)</f>
        <v>0.25167401692892644</v>
      </c>
      <c r="AQ10" s="14">
        <f>SUM(AQ32:AQ34)/SUM(Population!H27:H29)</f>
        <v>0.25505510962297828</v>
      </c>
      <c r="AR10" s="14">
        <f>SUM(AR32:AR34)/SUM(Population!I27:I29)</f>
        <v>0.25845249861808128</v>
      </c>
      <c r="AS10" s="14">
        <f>SUM(AS32:AS34)/SUM(Population!J27:J29)</f>
        <v>0.25994148381664262</v>
      </c>
      <c r="AT10" s="14">
        <f>SUM(AT32:AT34)/SUM(Population!K27:K29)</f>
        <v>0.2614390472914187</v>
      </c>
      <c r="AU10" s="14">
        <f>SUM(AU32:AU34)/SUM(Population!L27:L29)</f>
        <v>0.26294523846319817</v>
      </c>
      <c r="AV10" s="14">
        <f>SUM(AV32:AV34)/SUM(Population!M27:M29)</f>
        <v>0.26702768089222356</v>
      </c>
      <c r="AW10" s="14">
        <f>SUM(AW32:AW34)/SUM(Population!N27:N29)</f>
        <v>0.27231401630579666</v>
      </c>
      <c r="AX10" s="14">
        <f>SUM(AX32:AX34)/SUM(Population!O27:O29)</f>
        <v>0.27771127051048311</v>
      </c>
      <c r="AZ10" s="10" t="s">
        <v>18</v>
      </c>
      <c r="BA10" s="18" t="s">
        <v>49</v>
      </c>
      <c r="BB10" s="56">
        <f>SUM(BB32:BB34)/SUM(Population!B27:B29)</f>
        <v>8.9946306097882303E-3</v>
      </c>
      <c r="BC10" s="14">
        <f>SUM(BC32:BC34)/SUM(Population!C27:C29)</f>
        <v>9.2787736857257268E-3</v>
      </c>
      <c r="BD10" s="14">
        <f>SUM(BD32:BD34)/SUM(Population!D27:D29)</f>
        <v>1.0024051292813689E-2</v>
      </c>
      <c r="BE10" s="14">
        <f>SUM(BE32:BE34)/SUM(Population!E27:E29)</f>
        <v>1.125524915864775E-2</v>
      </c>
      <c r="BF10" s="14">
        <f>SUM(BF32:BF34)/SUM(Population!F27:F29)</f>
        <v>1.2300584548270819E-2</v>
      </c>
      <c r="BG10" s="14">
        <f>SUM(BG32:BG34)/SUM(Population!G27:G29)</f>
        <v>1.2899858465634254E-2</v>
      </c>
      <c r="BH10" s="14">
        <f>SUM(BH32:BH34)/SUM(Population!H27:H29)</f>
        <v>1.2944992252256395E-2</v>
      </c>
      <c r="BI10" s="14">
        <f>SUM(BI32:BI34)/SUM(Population!I27:I29)</f>
        <v>1.2988820157430976E-2</v>
      </c>
      <c r="BJ10" s="14">
        <f>SUM(BJ32:BJ34)/SUM(Population!J27:J29)</f>
        <v>1.2809987656484024E-2</v>
      </c>
      <c r="BK10" s="14">
        <f>SUM(BK32:BK34)/SUM(Population!K27:K29)</f>
        <v>1.2633617354798225E-2</v>
      </c>
      <c r="BL10" s="14">
        <f>SUM(BL32:BL34)/SUM(Population!L27:L29)</f>
        <v>1.2459675352354465E-2</v>
      </c>
      <c r="BM10" s="14">
        <f>SUM(BM32:BM34)/SUM(Population!M27:M29)</f>
        <v>1.2288128215875412E-2</v>
      </c>
      <c r="BN10" s="14">
        <f>SUM(BN32:BN34)/SUM(Population!N27:N29)</f>
        <v>1.211894297239934E-2</v>
      </c>
      <c r="BO10" s="14">
        <f>SUM(BO32:BO34)/SUM(Population!O27:O29)</f>
        <v>1.1952087102942422E-2</v>
      </c>
    </row>
    <row r="12" spans="1:67" x14ac:dyDescent="0.35">
      <c r="A12" s="13" t="s">
        <v>20</v>
      </c>
      <c r="R12" s="13" t="s">
        <v>20</v>
      </c>
      <c r="AI12" s="13" t="s">
        <v>20</v>
      </c>
      <c r="AZ12" s="13" t="s">
        <v>20</v>
      </c>
    </row>
    <row r="13" spans="1:67" x14ac:dyDescent="0.35">
      <c r="A13" t="s">
        <v>155</v>
      </c>
      <c r="R13" t="s">
        <v>155</v>
      </c>
      <c r="AI13" t="s">
        <v>155</v>
      </c>
      <c r="AZ13" t="s">
        <v>155</v>
      </c>
    </row>
    <row r="14" spans="1:67" x14ac:dyDescent="0.35">
      <c r="A14" t="s">
        <v>21</v>
      </c>
      <c r="R14" t="s">
        <v>21</v>
      </c>
      <c r="AI14" t="s">
        <v>21</v>
      </c>
      <c r="AZ14" t="s">
        <v>21</v>
      </c>
    </row>
    <row r="15" spans="1:67" x14ac:dyDescent="0.35">
      <c r="AZ15" t="s">
        <v>147</v>
      </c>
    </row>
    <row r="17" spans="1:67" x14ac:dyDescent="0.35">
      <c r="A17" s="3" t="s">
        <v>30</v>
      </c>
      <c r="B17" s="3"/>
      <c r="R17" s="3" t="s">
        <v>28</v>
      </c>
      <c r="S17" s="3"/>
      <c r="AI17" s="3" t="s">
        <v>146</v>
      </c>
      <c r="AJ17" s="3"/>
      <c r="AZ17" s="3" t="s">
        <v>29</v>
      </c>
      <c r="BA17" s="3"/>
    </row>
    <row r="18" spans="1:67" x14ac:dyDescent="0.35">
      <c r="A18" s="3"/>
      <c r="B18" s="3"/>
      <c r="R18" s="3"/>
      <c r="S18" s="3"/>
      <c r="AI18" s="3"/>
      <c r="AJ18" s="3"/>
      <c r="AZ18" s="3"/>
      <c r="BA18" s="3"/>
    </row>
    <row r="19" spans="1:67" x14ac:dyDescent="0.35">
      <c r="A19" s="13" t="s">
        <v>38</v>
      </c>
      <c r="B19" s="3"/>
      <c r="R19" s="13" t="s">
        <v>38</v>
      </c>
      <c r="S19" s="3"/>
      <c r="AI19" s="13" t="s">
        <v>38</v>
      </c>
      <c r="AJ19" s="3"/>
      <c r="AZ19" s="13" t="s">
        <v>38</v>
      </c>
      <c r="BA19" s="3"/>
    </row>
    <row r="21" spans="1:67" x14ac:dyDescent="0.35">
      <c r="A21" s="10" t="s">
        <v>22</v>
      </c>
      <c r="B21" s="10" t="s">
        <v>27</v>
      </c>
      <c r="C21" s="10">
        <f>Inputs!$F$5</f>
        <v>2022</v>
      </c>
      <c r="D21" s="10">
        <f>C21+1</f>
        <v>2023</v>
      </c>
      <c r="E21" s="10">
        <f t="shared" ref="E21:P21" si="4">D21+1</f>
        <v>2024</v>
      </c>
      <c r="F21" s="10">
        <f t="shared" si="4"/>
        <v>2025</v>
      </c>
      <c r="G21" s="10">
        <f t="shared" si="4"/>
        <v>2026</v>
      </c>
      <c r="H21" s="10">
        <f t="shared" si="4"/>
        <v>2027</v>
      </c>
      <c r="I21" s="10">
        <f t="shared" si="4"/>
        <v>2028</v>
      </c>
      <c r="J21" s="10">
        <f t="shared" si="4"/>
        <v>2029</v>
      </c>
      <c r="K21" s="10">
        <f t="shared" si="4"/>
        <v>2030</v>
      </c>
      <c r="L21" s="10">
        <f t="shared" si="4"/>
        <v>2031</v>
      </c>
      <c r="M21" s="10">
        <f t="shared" si="4"/>
        <v>2032</v>
      </c>
      <c r="N21" s="10">
        <f t="shared" si="4"/>
        <v>2033</v>
      </c>
      <c r="O21" s="10">
        <f t="shared" si="4"/>
        <v>2034</v>
      </c>
      <c r="P21" s="10">
        <f t="shared" si="4"/>
        <v>2035</v>
      </c>
      <c r="R21" s="10" t="s">
        <v>22</v>
      </c>
      <c r="S21" s="10" t="s">
        <v>27</v>
      </c>
      <c r="T21" s="10">
        <f>Inputs!$F$5</f>
        <v>2022</v>
      </c>
      <c r="U21" s="10">
        <f>T21+1</f>
        <v>2023</v>
      </c>
      <c r="V21" s="10">
        <f t="shared" ref="V21:AG21" si="5">U21+1</f>
        <v>2024</v>
      </c>
      <c r="W21" s="10">
        <f t="shared" si="5"/>
        <v>2025</v>
      </c>
      <c r="X21" s="10">
        <f t="shared" si="5"/>
        <v>2026</v>
      </c>
      <c r="Y21" s="10">
        <f t="shared" si="5"/>
        <v>2027</v>
      </c>
      <c r="Z21" s="10">
        <f t="shared" si="5"/>
        <v>2028</v>
      </c>
      <c r="AA21" s="10">
        <f t="shared" si="5"/>
        <v>2029</v>
      </c>
      <c r="AB21" s="10">
        <f t="shared" si="5"/>
        <v>2030</v>
      </c>
      <c r="AC21" s="10">
        <f t="shared" si="5"/>
        <v>2031</v>
      </c>
      <c r="AD21" s="10">
        <f t="shared" si="5"/>
        <v>2032</v>
      </c>
      <c r="AE21" s="10">
        <f t="shared" si="5"/>
        <v>2033</v>
      </c>
      <c r="AF21" s="10">
        <f t="shared" si="5"/>
        <v>2034</v>
      </c>
      <c r="AG21" s="10">
        <f t="shared" si="5"/>
        <v>2035</v>
      </c>
      <c r="AI21" s="10" t="s">
        <v>22</v>
      </c>
      <c r="AJ21" s="10" t="s">
        <v>27</v>
      </c>
      <c r="AK21" s="10">
        <f>Inputs!$F$5</f>
        <v>2022</v>
      </c>
      <c r="AL21" s="10">
        <f>AK21+1</f>
        <v>2023</v>
      </c>
      <c r="AM21" s="10">
        <f t="shared" ref="AM21:AX21" si="6">AL21+1</f>
        <v>2024</v>
      </c>
      <c r="AN21" s="10">
        <f t="shared" si="6"/>
        <v>2025</v>
      </c>
      <c r="AO21" s="10">
        <f t="shared" si="6"/>
        <v>2026</v>
      </c>
      <c r="AP21" s="10">
        <f t="shared" si="6"/>
        <v>2027</v>
      </c>
      <c r="AQ21" s="10">
        <f t="shared" si="6"/>
        <v>2028</v>
      </c>
      <c r="AR21" s="10">
        <f t="shared" si="6"/>
        <v>2029</v>
      </c>
      <c r="AS21" s="10">
        <f t="shared" si="6"/>
        <v>2030</v>
      </c>
      <c r="AT21" s="10">
        <f t="shared" si="6"/>
        <v>2031</v>
      </c>
      <c r="AU21" s="10">
        <f t="shared" si="6"/>
        <v>2032</v>
      </c>
      <c r="AV21" s="10">
        <f t="shared" si="6"/>
        <v>2033</v>
      </c>
      <c r="AW21" s="10">
        <f t="shared" si="6"/>
        <v>2034</v>
      </c>
      <c r="AX21" s="10">
        <f t="shared" si="6"/>
        <v>2035</v>
      </c>
      <c r="AZ21" s="10" t="s">
        <v>22</v>
      </c>
      <c r="BA21" s="10" t="s">
        <v>27</v>
      </c>
      <c r="BB21" s="10">
        <f>Inputs!$F$5</f>
        <v>2022</v>
      </c>
      <c r="BC21" s="10">
        <f>BB21+1</f>
        <v>2023</v>
      </c>
      <c r="BD21" s="10">
        <f t="shared" ref="BD21:BO21" si="7">BC21+1</f>
        <v>2024</v>
      </c>
      <c r="BE21" s="10">
        <f t="shared" si="7"/>
        <v>2025</v>
      </c>
      <c r="BF21" s="10">
        <f t="shared" si="7"/>
        <v>2026</v>
      </c>
      <c r="BG21" s="10">
        <f t="shared" si="7"/>
        <v>2027</v>
      </c>
      <c r="BH21" s="10">
        <f t="shared" si="7"/>
        <v>2028</v>
      </c>
      <c r="BI21" s="10">
        <f t="shared" si="7"/>
        <v>2029</v>
      </c>
      <c r="BJ21" s="10">
        <f t="shared" si="7"/>
        <v>2030</v>
      </c>
      <c r="BK21" s="10">
        <f t="shared" si="7"/>
        <v>2031</v>
      </c>
      <c r="BL21" s="10">
        <f t="shared" si="7"/>
        <v>2032</v>
      </c>
      <c r="BM21" s="10">
        <f t="shared" si="7"/>
        <v>2033</v>
      </c>
      <c r="BN21" s="10">
        <f t="shared" si="7"/>
        <v>2034</v>
      </c>
      <c r="BO21" s="10">
        <f t="shared" si="7"/>
        <v>2035</v>
      </c>
    </row>
    <row r="22" spans="1:67" x14ac:dyDescent="0.35">
      <c r="A22" s="10" t="str">
        <f>IF(Inputs!$J$5&gt;1,"Pre-Pri Year 1","Pre-Pri Year")</f>
        <v>Pre-Pri Year</v>
      </c>
      <c r="B22" s="16" t="str">
        <f>IF(Inputs!$J$5&gt;1,"3","3-5")</f>
        <v>3-5</v>
      </c>
      <c r="C22" s="54">
        <f t="shared" ref="C22:L22" si="8">T22+AK22+BB22</f>
        <v>948805.08750000002</v>
      </c>
      <c r="D22" s="7">
        <f t="shared" si="8"/>
        <v>955978.97962499992</v>
      </c>
      <c r="E22" s="7">
        <f t="shared" si="8"/>
        <v>963213.03987749992</v>
      </c>
      <c r="F22" s="7">
        <f t="shared" si="8"/>
        <v>970507.81208480604</v>
      </c>
      <c r="G22" s="7">
        <f t="shared" si="8"/>
        <v>977863.84522322798</v>
      </c>
      <c r="H22" s="7">
        <f t="shared" si="8"/>
        <v>990097.93921817525</v>
      </c>
      <c r="I22" s="7">
        <f t="shared" si="8"/>
        <v>1014569.2482572153</v>
      </c>
      <c r="J22" s="7">
        <f t="shared" si="8"/>
        <v>1039674.928392884</v>
      </c>
      <c r="K22" s="7">
        <f t="shared" si="8"/>
        <v>1075580.7041819741</v>
      </c>
      <c r="L22" s="7">
        <f t="shared" si="8"/>
        <v>1112767.1609106667</v>
      </c>
      <c r="M22" s="7">
        <f t="shared" ref="M22:P24" si="9">AD22+AU22+BL22</f>
        <v>1151281.0081792709</v>
      </c>
      <c r="N22" s="7">
        <f t="shared" si="9"/>
        <v>1202427.8729177427</v>
      </c>
      <c r="O22" s="7">
        <f t="shared" si="9"/>
        <v>1255906.0687178017</v>
      </c>
      <c r="P22" s="7">
        <f t="shared" si="9"/>
        <v>1311823.4283980292</v>
      </c>
      <c r="R22" s="10" t="str">
        <f>IF(Inputs!$J$5&gt;1,"Pre-Pri Year 1","Pre-Pri Year")</f>
        <v>Pre-Pri Year</v>
      </c>
      <c r="S22" s="16" t="str">
        <f>IF(Inputs!$J$5&gt;1,"3","3-5")</f>
        <v>3-5</v>
      </c>
      <c r="T22" s="54">
        <f>Inputs!D47</f>
        <v>462831.75</v>
      </c>
      <c r="U22" s="7">
        <f>T22*(1+U39)</f>
        <v>467460.0675</v>
      </c>
      <c r="V22" s="7">
        <f t="shared" ref="V22:AG22" si="10">U22*(1+V39)</f>
        <v>472134.668175</v>
      </c>
      <c r="W22" s="7">
        <f t="shared" si="10"/>
        <v>476856.01485675003</v>
      </c>
      <c r="X22" s="7">
        <f t="shared" si="10"/>
        <v>481624.57500531751</v>
      </c>
      <c r="Y22" s="7">
        <f t="shared" si="10"/>
        <v>491257.06650542386</v>
      </c>
      <c r="Z22" s="7">
        <f t="shared" si="10"/>
        <v>505994.77850058657</v>
      </c>
      <c r="AA22" s="7">
        <f t="shared" si="10"/>
        <v>521174.62185560417</v>
      </c>
      <c r="AB22" s="7">
        <f t="shared" si="10"/>
        <v>542021.6067298284</v>
      </c>
      <c r="AC22" s="7">
        <f t="shared" si="10"/>
        <v>563702.47099902155</v>
      </c>
      <c r="AD22" s="7">
        <f t="shared" si="10"/>
        <v>586250.56983898242</v>
      </c>
      <c r="AE22" s="7">
        <f t="shared" si="10"/>
        <v>615563.09833093162</v>
      </c>
      <c r="AF22" s="7">
        <f t="shared" si="10"/>
        <v>646341.25324747828</v>
      </c>
      <c r="AG22" s="7">
        <f t="shared" si="10"/>
        <v>678658.31590985227</v>
      </c>
      <c r="AI22" s="10" t="str">
        <f>IF(Inputs!$J$5&gt;1,"Pre-Pri Year 1","Pre-Pri Year")</f>
        <v>Pre-Pri Year</v>
      </c>
      <c r="AJ22" s="16" t="str">
        <f>IF(Inputs!$J$5&gt;1,"3","3-5")</f>
        <v>3-5</v>
      </c>
      <c r="AK22" s="54">
        <f>Inputs!E47</f>
        <v>462831.75</v>
      </c>
      <c r="AL22" s="7">
        <f>AK22*(1+AL39)</f>
        <v>465145.90874999994</v>
      </c>
      <c r="AM22" s="7">
        <f t="shared" ref="AM22:AX22" si="11">AL22*(1+AM39)</f>
        <v>467471.63829374989</v>
      </c>
      <c r="AN22" s="7">
        <f t="shared" si="11"/>
        <v>469808.99648521858</v>
      </c>
      <c r="AO22" s="7">
        <f t="shared" si="11"/>
        <v>472158.04146764462</v>
      </c>
      <c r="AP22" s="7">
        <f t="shared" si="11"/>
        <v>474518.83167498279</v>
      </c>
      <c r="AQ22" s="7">
        <f t="shared" si="11"/>
        <v>484009.20830848248</v>
      </c>
      <c r="AR22" s="7">
        <f t="shared" si="11"/>
        <v>493689.39247465215</v>
      </c>
      <c r="AS22" s="7">
        <f t="shared" si="11"/>
        <v>508500.07424889173</v>
      </c>
      <c r="AT22" s="7">
        <f t="shared" si="11"/>
        <v>523755.07647635852</v>
      </c>
      <c r="AU22" s="7">
        <f t="shared" si="11"/>
        <v>539467.72877064929</v>
      </c>
      <c r="AV22" s="7">
        <f t="shared" si="11"/>
        <v>561046.43792147527</v>
      </c>
      <c r="AW22" s="7">
        <f t="shared" si="11"/>
        <v>583488.29543833435</v>
      </c>
      <c r="AX22" s="7">
        <f t="shared" si="11"/>
        <v>606827.82725586777</v>
      </c>
      <c r="AZ22" s="10" t="str">
        <f>IF(Inputs!$J$5&gt;1,"Pre-Pri Year 1","Pre-Pri Year")</f>
        <v>Pre-Pri Year</v>
      </c>
      <c r="BA22" s="16" t="str">
        <f>IF(Inputs!$J$5&gt;1,"3","3-5")</f>
        <v>3-5</v>
      </c>
      <c r="BB22" s="54">
        <f>Inputs!F47</f>
        <v>23141.587500000001</v>
      </c>
      <c r="BC22" s="7">
        <f>BB22*(1+BC39)</f>
        <v>23373.003375</v>
      </c>
      <c r="BD22" s="7">
        <f t="shared" ref="BD22:BO22" si="12">BC22*(1+BD39)</f>
        <v>23606.733408750002</v>
      </c>
      <c r="BE22" s="7">
        <f t="shared" si="12"/>
        <v>23842.800742837502</v>
      </c>
      <c r="BF22" s="7">
        <f t="shared" si="12"/>
        <v>24081.228750265876</v>
      </c>
      <c r="BG22" s="7">
        <f t="shared" si="12"/>
        <v>24322.041037768537</v>
      </c>
      <c r="BH22" s="7">
        <f t="shared" si="12"/>
        <v>24565.261448146222</v>
      </c>
      <c r="BI22" s="7">
        <f t="shared" si="12"/>
        <v>24810.914062627686</v>
      </c>
      <c r="BJ22" s="7">
        <f t="shared" si="12"/>
        <v>25059.023203253964</v>
      </c>
      <c r="BK22" s="7">
        <f t="shared" si="12"/>
        <v>25309.613435286505</v>
      </c>
      <c r="BL22" s="7">
        <f t="shared" si="12"/>
        <v>25562.70956963937</v>
      </c>
      <c r="BM22" s="7">
        <f t="shared" si="12"/>
        <v>25818.336665335763</v>
      </c>
      <c r="BN22" s="7">
        <f t="shared" si="12"/>
        <v>26076.520031989119</v>
      </c>
      <c r="BO22" s="7">
        <f t="shared" si="12"/>
        <v>26337.285232309012</v>
      </c>
    </row>
    <row r="23" spans="1:67" x14ac:dyDescent="0.35">
      <c r="A23" s="10" t="str">
        <f>IF(Inputs!$J$5&gt;1,"Pre-Pri Year 2","")</f>
        <v/>
      </c>
      <c r="B23" s="16" t="str">
        <f>IF(Inputs!$J$5&gt;1,"4","")</f>
        <v/>
      </c>
      <c r="C23" s="54">
        <f t="shared" ref="C23:C24" si="13">T23+AK23+BB23</f>
        <v>0</v>
      </c>
      <c r="D23" s="7">
        <f t="shared" ref="D23:D24" si="14">U23+AL23+BC23</f>
        <v>0</v>
      </c>
      <c r="E23" s="7">
        <f t="shared" ref="E23:E24" si="15">V23+AM23+BD23</f>
        <v>0</v>
      </c>
      <c r="F23" s="7">
        <f t="shared" ref="F23:F24" si="16">W23+AN23+BE23</f>
        <v>0</v>
      </c>
      <c r="G23" s="7">
        <f t="shared" ref="G23:G24" si="17">X23+AO23+BF23</f>
        <v>0</v>
      </c>
      <c r="H23" s="7">
        <f t="shared" ref="H23:H24" si="18">Y23+AP23+BG23</f>
        <v>0</v>
      </c>
      <c r="I23" s="7">
        <f t="shared" ref="I23:I24" si="19">Z23+AQ23+BH23</f>
        <v>0</v>
      </c>
      <c r="J23" s="7">
        <f t="shared" ref="J23:J24" si="20">AA23+AR23+BI23</f>
        <v>0</v>
      </c>
      <c r="K23" s="7">
        <f t="shared" ref="K23:K24" si="21">AB23+AS23+BJ23</f>
        <v>0</v>
      </c>
      <c r="L23" s="7">
        <f t="shared" ref="L23:L24" si="22">AC23+AT23+BK23</f>
        <v>0</v>
      </c>
      <c r="M23" s="7">
        <f t="shared" si="9"/>
        <v>0</v>
      </c>
      <c r="N23" s="7">
        <f t="shared" si="9"/>
        <v>0</v>
      </c>
      <c r="O23" s="7">
        <f t="shared" si="9"/>
        <v>0</v>
      </c>
      <c r="P23" s="7">
        <f t="shared" si="9"/>
        <v>0</v>
      </c>
      <c r="R23" s="10" t="str">
        <f>IF(Inputs!$J$5&gt;1,"Pre-Pri Year 2","")</f>
        <v/>
      </c>
      <c r="S23" s="16" t="str">
        <f>IF(Inputs!$J$5&gt;1,"4","")</f>
        <v/>
      </c>
      <c r="T23" s="54" t="str">
        <f>IF(Inputs!$J$5&gt;1,Inputs!D48,"0")</f>
        <v>0</v>
      </c>
      <c r="U23" s="7">
        <f>IF(Inputs!J5&gt;1,(T22*(1-'Achievement Rates'!C8))+(T23*'Achievement Rates'!C19),0)</f>
        <v>0</v>
      </c>
      <c r="V23" s="7">
        <f>IF(Inputs!J5&gt;1,(U22*(1-'Achievement Rates'!D8))+(U23*'Achievement Rates'!D19),0)</f>
        <v>0</v>
      </c>
      <c r="W23" s="7">
        <f>IF(Inputs!J5&gt;1,(V22*(1-'Achievement Rates'!E8))+(V23*'Achievement Rates'!E19),0)</f>
        <v>0</v>
      </c>
      <c r="X23" s="7">
        <f>IF(Inputs!J5&gt;1,(W22*(1-'Achievement Rates'!F8))+(W23*'Achievement Rates'!F19),0)</f>
        <v>0</v>
      </c>
      <c r="Y23" s="7">
        <f>IF(Inputs!J5&gt;1,(X22*(1-'Achievement Rates'!G8))+(X23*'Achievement Rates'!G19),0)</f>
        <v>0</v>
      </c>
      <c r="Z23" s="7">
        <f>IF(Inputs!J5&gt;1,(Y22*(1-'Achievement Rates'!H8))+(Y23*'Achievement Rates'!H19),0)</f>
        <v>0</v>
      </c>
      <c r="AA23" s="7">
        <f>IF(Inputs!J5&gt;1,(Z22*(1-'Achievement Rates'!I8))+(Z23*'Achievement Rates'!I19),0)</f>
        <v>0</v>
      </c>
      <c r="AB23" s="7">
        <f>IF(Inputs!J5&gt;1,(AA22*(1-'Achievement Rates'!J8))+(AA23*'Achievement Rates'!J19),0)</f>
        <v>0</v>
      </c>
      <c r="AC23" s="7">
        <f>IF(Inputs!J5&gt;1,(AB22*(1-'Achievement Rates'!K8))+(AB23*'Achievement Rates'!K19),0)</f>
        <v>0</v>
      </c>
      <c r="AD23" s="7">
        <f>IF(Inputs!$J$5&gt;1,(AC22*(1-'Achievement Rates'!L8))+(AC23*'Achievement Rates'!L19),0)</f>
        <v>0</v>
      </c>
      <c r="AE23" s="7">
        <f>IF(Inputs!$J$5&gt;1,(AD22*(1-'Achievement Rates'!M8))+(AD23*'Achievement Rates'!M19),0)</f>
        <v>0</v>
      </c>
      <c r="AF23" s="7">
        <f>IF(Inputs!$J$5&gt;1,(AE22*(1-'Achievement Rates'!N8))+(AE23*'Achievement Rates'!N19),0)</f>
        <v>0</v>
      </c>
      <c r="AG23" s="7">
        <f>IF(Inputs!$J$5&gt;1,(AF22*(1-'Achievement Rates'!O8))+(AF23*'Achievement Rates'!O19),0)</f>
        <v>0</v>
      </c>
      <c r="AI23" s="10" t="str">
        <f>IF(Inputs!$J$5&gt;1,"Pre-Pri Year 2","")</f>
        <v/>
      </c>
      <c r="AJ23" s="16" t="str">
        <f>IF(Inputs!$J$5&gt;1,"4","")</f>
        <v/>
      </c>
      <c r="AK23" s="54" t="str">
        <f>IF(Inputs!$J$5&gt;1,Inputs!E48,"0")</f>
        <v>0</v>
      </c>
      <c r="AL23" s="7">
        <f>IF(Inputs!$J$5&gt;1,(AK22*(1-'Achievement Rates'!T8))+(AK23*'Achievement Rates'!T19),0)</f>
        <v>0</v>
      </c>
      <c r="AM23" s="7">
        <f>IF(Inputs!$J$5&gt;1,(AL22*(1-'Achievement Rates'!U8))+(AL23*'Achievement Rates'!U19),0)</f>
        <v>0</v>
      </c>
      <c r="AN23" s="7">
        <f>IF(Inputs!$J$5&gt;1,(AM22*(1-'Achievement Rates'!V8))+(AM23*'Achievement Rates'!V19),0)</f>
        <v>0</v>
      </c>
      <c r="AO23" s="7">
        <f>IF(Inputs!$J$5&gt;1,(AN22*(1-'Achievement Rates'!W8))+(AN23*'Achievement Rates'!W19),0)</f>
        <v>0</v>
      </c>
      <c r="AP23" s="7">
        <f>IF(Inputs!$J$5&gt;1,(AO22*(1-'Achievement Rates'!X8))+(AO23*'Achievement Rates'!X19),0)</f>
        <v>0</v>
      </c>
      <c r="AQ23" s="7">
        <f>IF(Inputs!$J$5&gt;1,(AP22*(1-'Achievement Rates'!Y8))+(AP23*'Achievement Rates'!Y19),0)</f>
        <v>0</v>
      </c>
      <c r="AR23" s="7">
        <f>IF(Inputs!$J$5&gt;1,(AQ22*(1-'Achievement Rates'!Z8))+(AQ23*'Achievement Rates'!Z19),0)</f>
        <v>0</v>
      </c>
      <c r="AS23" s="7">
        <f>IF(Inputs!$J$5&gt;1,(AR22*(1-'Achievement Rates'!AA8))+(AR23*'Achievement Rates'!AA19),0)</f>
        <v>0</v>
      </c>
      <c r="AT23" s="7">
        <f>IF(Inputs!$J$5&gt;1,(AS22*(1-'Achievement Rates'!AB8))+(AS23*'Achievement Rates'!AB19),0)</f>
        <v>0</v>
      </c>
      <c r="AU23" s="7">
        <f>IF(Inputs!$J$5&gt;1,(AT22*(1-'Achievement Rates'!AC8))+(AT23*'Achievement Rates'!AC19),0)</f>
        <v>0</v>
      </c>
      <c r="AV23" s="7">
        <f>IF(Inputs!$J$5&gt;1,(AU22*(1-'Achievement Rates'!AD8))+(AU23*'Achievement Rates'!AD19),0)</f>
        <v>0</v>
      </c>
      <c r="AW23" s="7">
        <f>IF(Inputs!$J$5&gt;1,(AV22*(1-'Achievement Rates'!AE8))+(AV23*'Achievement Rates'!AE19),0)</f>
        <v>0</v>
      </c>
      <c r="AX23" s="7">
        <f>IF(Inputs!$J$5&gt;1,(AW22*(1-'Achievement Rates'!AF8))+(AW23*'Achievement Rates'!AF19),0)</f>
        <v>0</v>
      </c>
      <c r="AZ23" s="10" t="str">
        <f>IF(Inputs!$J$5&gt;1,"Pre-Pri Year 2","")</f>
        <v/>
      </c>
      <c r="BA23" s="16" t="str">
        <f>IF(Inputs!$J$5&gt;1,"4","")</f>
        <v/>
      </c>
      <c r="BB23" s="54" t="str">
        <f>IF(Inputs!$J$5&gt;1,Inputs!F48,"0")</f>
        <v>0</v>
      </c>
      <c r="BC23" s="7">
        <f>IF(Inputs!$J$5&gt;1,(BB22*(1-'Achievement Rates'!AK8))+(BB23*'Achievement Rates'!AK19),0)</f>
        <v>0</v>
      </c>
      <c r="BD23" s="7">
        <f>IF(Inputs!$J$5&gt;1,(BC22*(1-'Achievement Rates'!AL8))+(BC23*'Achievement Rates'!AL19),0)</f>
        <v>0</v>
      </c>
      <c r="BE23" s="7">
        <f>IF(Inputs!$J$5&gt;1,(BD22*(1-'Achievement Rates'!AM8))+(BD23*'Achievement Rates'!AM19),0)</f>
        <v>0</v>
      </c>
      <c r="BF23" s="7">
        <f>IF(Inputs!$J$5&gt;1,(BE22*(1-'Achievement Rates'!AN8))+(BE23*'Achievement Rates'!AN19),0)</f>
        <v>0</v>
      </c>
      <c r="BG23" s="7">
        <f>IF(Inputs!$J$5&gt;1,(BF22*(1-'Achievement Rates'!AO8))+(BF23*'Achievement Rates'!AO19),0)</f>
        <v>0</v>
      </c>
      <c r="BH23" s="7">
        <f>IF(Inputs!$J$5&gt;1,(BG22*(1-'Achievement Rates'!AP8))+(BG23*'Achievement Rates'!AP19),0)</f>
        <v>0</v>
      </c>
      <c r="BI23" s="7">
        <f>IF(Inputs!$J$5&gt;1,(BH22*(1-'Achievement Rates'!AQ8))+(BH23*'Achievement Rates'!AQ19),0)</f>
        <v>0</v>
      </c>
      <c r="BJ23" s="7">
        <f>IF(Inputs!$J$5&gt;1,(BI22*(1-'Achievement Rates'!AR8))+(BI23*'Achievement Rates'!AR19),0)</f>
        <v>0</v>
      </c>
      <c r="BK23" s="7">
        <f>IF(Inputs!$J$5&gt;1,(BJ22*(1-'Achievement Rates'!AS8))+(BJ23*'Achievement Rates'!AS19),0)</f>
        <v>0</v>
      </c>
      <c r="BL23" s="7">
        <f>IF(Inputs!$J$5&gt;1,(BK22*(1-'Achievement Rates'!AT8))+(BK23*'Achievement Rates'!AT19),0)</f>
        <v>0</v>
      </c>
      <c r="BM23" s="7">
        <f>IF(Inputs!$J$5&gt;1,(BL22*(1-'Achievement Rates'!AU8))+(BL23*'Achievement Rates'!AU19),0)</f>
        <v>0</v>
      </c>
      <c r="BN23" s="7">
        <f>IF(Inputs!$J$5&gt;1,(BM22*(1-'Achievement Rates'!AV8))+(BM23*'Achievement Rates'!AV19),0)</f>
        <v>0</v>
      </c>
      <c r="BO23" s="7">
        <f>IF(Inputs!$J$5&gt;1,(BN22*(1-'Achievement Rates'!AW8))+(BN23*'Achievement Rates'!AW19),0)</f>
        <v>0</v>
      </c>
    </row>
    <row r="24" spans="1:67" x14ac:dyDescent="0.35">
      <c r="A24" s="10" t="str">
        <f>IF(Inputs!$J$5&gt;2,"Pre-Pri Year 3","")</f>
        <v/>
      </c>
      <c r="B24" s="16" t="str">
        <f>IF(Inputs!$J$5&lt;3,"","5")</f>
        <v/>
      </c>
      <c r="C24" s="54">
        <f t="shared" si="13"/>
        <v>0</v>
      </c>
      <c r="D24" s="7">
        <f t="shared" si="14"/>
        <v>0</v>
      </c>
      <c r="E24" s="7">
        <f t="shared" si="15"/>
        <v>0</v>
      </c>
      <c r="F24" s="7">
        <f t="shared" si="16"/>
        <v>0</v>
      </c>
      <c r="G24" s="7">
        <f t="shared" si="17"/>
        <v>0</v>
      </c>
      <c r="H24" s="7">
        <f t="shared" si="18"/>
        <v>0</v>
      </c>
      <c r="I24" s="7">
        <f t="shared" si="19"/>
        <v>0</v>
      </c>
      <c r="J24" s="7">
        <f t="shared" si="20"/>
        <v>0</v>
      </c>
      <c r="K24" s="7">
        <f t="shared" si="21"/>
        <v>0</v>
      </c>
      <c r="L24" s="7">
        <f t="shared" si="22"/>
        <v>0</v>
      </c>
      <c r="M24" s="7">
        <f t="shared" si="9"/>
        <v>0</v>
      </c>
      <c r="N24" s="7">
        <f t="shared" si="9"/>
        <v>0</v>
      </c>
      <c r="O24" s="7">
        <f t="shared" si="9"/>
        <v>0</v>
      </c>
      <c r="P24" s="7">
        <f t="shared" si="9"/>
        <v>0</v>
      </c>
      <c r="R24" s="10" t="str">
        <f>IF(Inputs!$J$5&gt;2,"Pre-Pri Year 3","")</f>
        <v/>
      </c>
      <c r="S24" s="16" t="str">
        <f>IF(Inputs!$J$5&lt;3,"","5")</f>
        <v/>
      </c>
      <c r="T24" s="54" t="str">
        <f>IF(Inputs!$J$5&gt;2,Inputs!D49,"0")</f>
        <v>0</v>
      </c>
      <c r="U24" s="7">
        <f>IF(Inputs!J5=3,(T23*(1-'Achievement Rates'!C9))+(T24*'Achievement Rates'!C20),0)</f>
        <v>0</v>
      </c>
      <c r="V24" s="7">
        <f>IF(Inputs!J5=3,(U23*(1-'Achievement Rates'!D9))+(U24*'Achievement Rates'!D20),0)</f>
        <v>0</v>
      </c>
      <c r="W24" s="7">
        <f>IF(Inputs!J5=3,(V23*(1-'Achievement Rates'!E9))+(V24*'Achievement Rates'!E20),0)</f>
        <v>0</v>
      </c>
      <c r="X24" s="7">
        <f>IF(Inputs!J5=3,(W23*(1-'Achievement Rates'!F9))+(W24*'Achievement Rates'!F20),0)</f>
        <v>0</v>
      </c>
      <c r="Y24" s="7">
        <f>IF(Inputs!J5=3,(X23*(1-'Achievement Rates'!G9))+(X24*'Achievement Rates'!G20),0)</f>
        <v>0</v>
      </c>
      <c r="Z24" s="7">
        <f>IF(Inputs!J5=3,(Y23*(1-'Achievement Rates'!H9))+(Y24*'Achievement Rates'!H20),0)</f>
        <v>0</v>
      </c>
      <c r="AA24" s="7">
        <f>IF(Inputs!J5=3,(Z23*(1-'Achievement Rates'!I9))+(Z24*'Achievement Rates'!I20),0)</f>
        <v>0</v>
      </c>
      <c r="AB24" s="7">
        <f>IF(Inputs!J5=3,(AA23*(1-'Achievement Rates'!J9))+(AA24*'Achievement Rates'!J20),0)</f>
        <v>0</v>
      </c>
      <c r="AC24" s="7">
        <f>IF(Inputs!J5=3,(AB23*(1-'Achievement Rates'!K9))+(AB24*'Achievement Rates'!K20),0)</f>
        <v>0</v>
      </c>
      <c r="AD24" s="7">
        <f>IF(Inputs!$J$5=3,(AC23*(1-'Achievement Rates'!L9))+(AC24*'Achievement Rates'!L20),0)</f>
        <v>0</v>
      </c>
      <c r="AE24" s="7">
        <f>IF(Inputs!$J$5=3,(AD23*(1-'Achievement Rates'!M9))+(AD24*'Achievement Rates'!M20),0)</f>
        <v>0</v>
      </c>
      <c r="AF24" s="7">
        <f>IF(Inputs!$J$5=3,(AE23*(1-'Achievement Rates'!N9))+(AE24*'Achievement Rates'!N20),0)</f>
        <v>0</v>
      </c>
      <c r="AG24" s="7">
        <f>IF(Inputs!$J$5=3,(AF23*(1-'Achievement Rates'!O9))+(AF24*'Achievement Rates'!O20),0)</f>
        <v>0</v>
      </c>
      <c r="AI24" s="10" t="str">
        <f>IF(Inputs!$J$5&gt;2,"Pre-Pri Year 3","")</f>
        <v/>
      </c>
      <c r="AJ24" s="16" t="str">
        <f>IF(Inputs!$J$5&lt;3,"","5")</f>
        <v/>
      </c>
      <c r="AK24" s="54" t="str">
        <f>IF(Inputs!$J$5&gt;1,Inputs!E49,"0")</f>
        <v>0</v>
      </c>
      <c r="AL24" s="7">
        <f>IF(Inputs!J5=3,(AK23*(1-'Achievement Rates'!T9))+(AK24*'Achievement Rates'!T20),0)</f>
        <v>0</v>
      </c>
      <c r="AM24" s="7">
        <f>IF(Inputs!K5=3,(AL23*(1-'Achievement Rates'!U9))+(AL24*'Achievement Rates'!U20),0)</f>
        <v>0</v>
      </c>
      <c r="AN24" s="7">
        <f>IF(Inputs!L5=3,(AM23*(1-'Achievement Rates'!V9))+(AM24*'Achievement Rates'!V20),0)</f>
        <v>0</v>
      </c>
      <c r="AO24" s="7">
        <f>IF(Inputs!M5=3,(AN23*(1-'Achievement Rates'!W9))+(AN24*'Achievement Rates'!W20),0)</f>
        <v>0</v>
      </c>
      <c r="AP24" s="7">
        <f>IF(Inputs!N5=3,(AO23*(1-'Achievement Rates'!X9))+(AO24*'Achievement Rates'!X20),0)</f>
        <v>0</v>
      </c>
      <c r="AQ24" s="7">
        <f>IF(Inputs!O5=3,(AP23*(1-'Achievement Rates'!Y9))+(AP24*'Achievement Rates'!Y20),0)</f>
        <v>0</v>
      </c>
      <c r="AR24" s="7">
        <f>IF(Inputs!P5=3,(AQ23*(1-'Achievement Rates'!Z9))+(AQ24*'Achievement Rates'!Z20),0)</f>
        <v>0</v>
      </c>
      <c r="AS24" s="7">
        <f>IF(Inputs!Q5=3,(AR23*(1-'Achievement Rates'!AA9))+(AR24*'Achievement Rates'!AA20),0)</f>
        <v>0</v>
      </c>
      <c r="AT24" s="7">
        <f>IF(Inputs!R5=3,(AS23*(1-'Achievement Rates'!AB9))+(AS24*'Achievement Rates'!AB20),0)</f>
        <v>0</v>
      </c>
      <c r="AU24" s="7">
        <f>IF(Inputs!S5=3,(AT23*(1-'Achievement Rates'!AC9))+(AT24*'Achievement Rates'!AC20),0)</f>
        <v>0</v>
      </c>
      <c r="AV24" s="7">
        <f>IF(Inputs!T5=3,(AU23*(1-'Achievement Rates'!AD9))+(AU24*'Achievement Rates'!AD20),0)</f>
        <v>0</v>
      </c>
      <c r="AW24" s="7">
        <f>IF(Inputs!U5=3,(AV23*(1-'Achievement Rates'!AE9))+(AV24*'Achievement Rates'!AE20),0)</f>
        <v>0</v>
      </c>
      <c r="AX24" s="7">
        <f>IF(Inputs!V5=3,(AW23*(1-'Achievement Rates'!AF9))+(AW24*'Achievement Rates'!AF20),0)</f>
        <v>0</v>
      </c>
      <c r="AZ24" s="10" t="str">
        <f>IF(Inputs!$J$5&gt;2,"Pre-Pri Year 3","")</f>
        <v/>
      </c>
      <c r="BA24" s="16" t="str">
        <f>IF(Inputs!$J$5&lt;3,"","5")</f>
        <v/>
      </c>
      <c r="BB24" s="54" t="str">
        <f>IF(Inputs!$J$5&gt;1,Inputs!F49,"0")</f>
        <v>0</v>
      </c>
      <c r="BC24" s="7">
        <f>IF(Inputs!J5=3,(BB23*(1-'Achievement Rates'!AK9))+(BB24*'Achievement Rates'!AK20),0)</f>
        <v>0</v>
      </c>
      <c r="BD24" s="7">
        <f>IF(Inputs!K5=3,(BC23*(1-'Achievement Rates'!AL9))+(BC24*'Achievement Rates'!AL20),0)</f>
        <v>0</v>
      </c>
      <c r="BE24" s="7">
        <f>IF(Inputs!L5=3,(BD23*(1-'Achievement Rates'!AM9))+(BD24*'Achievement Rates'!AM20),0)</f>
        <v>0</v>
      </c>
      <c r="BF24" s="7">
        <f>IF(Inputs!M5=3,(BE23*(1-'Achievement Rates'!AN9))+(BE24*'Achievement Rates'!AN20),0)</f>
        <v>0</v>
      </c>
      <c r="BG24" s="7">
        <f>IF(Inputs!N5=3,(BF23*(1-'Achievement Rates'!AO9))+(BF24*'Achievement Rates'!AO20),0)</f>
        <v>0</v>
      </c>
      <c r="BH24" s="7">
        <f>IF(Inputs!O5=3,(BG23*(1-'Achievement Rates'!AP9))+(BG24*'Achievement Rates'!AP20),0)</f>
        <v>0</v>
      </c>
      <c r="BI24" s="7">
        <f>IF(Inputs!P5=3,(BH23*(1-'Achievement Rates'!AQ9))+(BH24*'Achievement Rates'!AQ20),0)</f>
        <v>0</v>
      </c>
      <c r="BJ24" s="7">
        <f>IF(Inputs!Q5=3,(BI23*(1-'Achievement Rates'!AR9))+(BI24*'Achievement Rates'!AR20),0)</f>
        <v>0</v>
      </c>
      <c r="BK24" s="7">
        <f>IF(Inputs!R5=3,(BJ23*(1-'Achievement Rates'!AS9))+(BJ24*'Achievement Rates'!AS20),0)</f>
        <v>0</v>
      </c>
      <c r="BL24" s="7">
        <f>IF(Inputs!S5=3,(BK23*(1-'Achievement Rates'!AT9))+(BK24*'Achievement Rates'!AT20),0)</f>
        <v>0</v>
      </c>
      <c r="BM24" s="7">
        <f>IF(Inputs!T5=3,(BL23*(1-'Achievement Rates'!AU9))+(BL24*'Achievement Rates'!AU20),0)</f>
        <v>0</v>
      </c>
      <c r="BN24" s="7">
        <f>IF(Inputs!U5=3,(BM23*(1-'Achievement Rates'!AV9))+(BM24*'Achievement Rates'!AV20),0)</f>
        <v>0</v>
      </c>
      <c r="BO24" s="7">
        <f>IF(Inputs!V5=3,(BN23*(1-'Achievement Rates'!AW9))+(BN24*'Achievement Rates'!AW20),0)</f>
        <v>0</v>
      </c>
    </row>
    <row r="26" spans="1:67" x14ac:dyDescent="0.35">
      <c r="A26" s="10" t="s">
        <v>23</v>
      </c>
      <c r="B26" s="10" t="s">
        <v>27</v>
      </c>
      <c r="C26" s="10">
        <f>Inputs!$F$5</f>
        <v>2022</v>
      </c>
      <c r="D26" s="10">
        <f>C26+1</f>
        <v>2023</v>
      </c>
      <c r="E26" s="10">
        <f t="shared" ref="E26:P26" si="23">D26+1</f>
        <v>2024</v>
      </c>
      <c r="F26" s="10">
        <f t="shared" si="23"/>
        <v>2025</v>
      </c>
      <c r="G26" s="10">
        <f t="shared" si="23"/>
        <v>2026</v>
      </c>
      <c r="H26" s="10">
        <f t="shared" si="23"/>
        <v>2027</v>
      </c>
      <c r="I26" s="10">
        <f t="shared" si="23"/>
        <v>2028</v>
      </c>
      <c r="J26" s="10">
        <f t="shared" si="23"/>
        <v>2029</v>
      </c>
      <c r="K26" s="10">
        <f t="shared" si="23"/>
        <v>2030</v>
      </c>
      <c r="L26" s="10">
        <f t="shared" si="23"/>
        <v>2031</v>
      </c>
      <c r="M26" s="10">
        <f t="shared" si="23"/>
        <v>2032</v>
      </c>
      <c r="N26" s="10">
        <f t="shared" si="23"/>
        <v>2033</v>
      </c>
      <c r="O26" s="10">
        <f t="shared" si="23"/>
        <v>2034</v>
      </c>
      <c r="P26" s="10">
        <f t="shared" si="23"/>
        <v>2035</v>
      </c>
      <c r="R26" s="10" t="s">
        <v>23</v>
      </c>
      <c r="S26" s="10" t="s">
        <v>27</v>
      </c>
      <c r="T26" s="10">
        <f>Inputs!$F$5</f>
        <v>2022</v>
      </c>
      <c r="U26" s="10">
        <f>T26+1</f>
        <v>2023</v>
      </c>
      <c r="V26" s="10">
        <f t="shared" ref="V26:AG26" si="24">U26+1</f>
        <v>2024</v>
      </c>
      <c r="W26" s="10">
        <f t="shared" si="24"/>
        <v>2025</v>
      </c>
      <c r="X26" s="10">
        <f t="shared" si="24"/>
        <v>2026</v>
      </c>
      <c r="Y26" s="10">
        <f t="shared" si="24"/>
        <v>2027</v>
      </c>
      <c r="Z26" s="10">
        <f t="shared" si="24"/>
        <v>2028</v>
      </c>
      <c r="AA26" s="10">
        <f t="shared" si="24"/>
        <v>2029</v>
      </c>
      <c r="AB26" s="10">
        <f t="shared" si="24"/>
        <v>2030</v>
      </c>
      <c r="AC26" s="10">
        <f t="shared" si="24"/>
        <v>2031</v>
      </c>
      <c r="AD26" s="10">
        <f t="shared" si="24"/>
        <v>2032</v>
      </c>
      <c r="AE26" s="10">
        <f t="shared" si="24"/>
        <v>2033</v>
      </c>
      <c r="AF26" s="10">
        <f t="shared" si="24"/>
        <v>2034</v>
      </c>
      <c r="AG26" s="10">
        <f t="shared" si="24"/>
        <v>2035</v>
      </c>
      <c r="AI26" s="10" t="s">
        <v>23</v>
      </c>
      <c r="AJ26" s="10" t="s">
        <v>27</v>
      </c>
      <c r="AK26" s="10">
        <f>Inputs!$F$5</f>
        <v>2022</v>
      </c>
      <c r="AL26" s="10">
        <f>AK26+1</f>
        <v>2023</v>
      </c>
      <c r="AM26" s="10">
        <f t="shared" ref="AM26:AX26" si="25">AL26+1</f>
        <v>2024</v>
      </c>
      <c r="AN26" s="10">
        <f t="shared" si="25"/>
        <v>2025</v>
      </c>
      <c r="AO26" s="10">
        <f t="shared" si="25"/>
        <v>2026</v>
      </c>
      <c r="AP26" s="10">
        <f t="shared" si="25"/>
        <v>2027</v>
      </c>
      <c r="AQ26" s="10">
        <f t="shared" si="25"/>
        <v>2028</v>
      </c>
      <c r="AR26" s="10">
        <f t="shared" si="25"/>
        <v>2029</v>
      </c>
      <c r="AS26" s="10">
        <f t="shared" si="25"/>
        <v>2030</v>
      </c>
      <c r="AT26" s="10">
        <f t="shared" si="25"/>
        <v>2031</v>
      </c>
      <c r="AU26" s="10">
        <f t="shared" si="25"/>
        <v>2032</v>
      </c>
      <c r="AV26" s="10">
        <f t="shared" si="25"/>
        <v>2033</v>
      </c>
      <c r="AW26" s="10">
        <f t="shared" si="25"/>
        <v>2034</v>
      </c>
      <c r="AX26" s="10">
        <f t="shared" si="25"/>
        <v>2035</v>
      </c>
      <c r="AZ26" s="10" t="s">
        <v>23</v>
      </c>
      <c r="BA26" s="10" t="s">
        <v>27</v>
      </c>
      <c r="BB26" s="10">
        <f>Inputs!$F$5</f>
        <v>2022</v>
      </c>
      <c r="BC26" s="10">
        <f>BB26+1</f>
        <v>2023</v>
      </c>
      <c r="BD26" s="10">
        <f t="shared" ref="BD26:BO26" si="26">BC26+1</f>
        <v>2024</v>
      </c>
      <c r="BE26" s="10">
        <f t="shared" si="26"/>
        <v>2025</v>
      </c>
      <c r="BF26" s="10">
        <f t="shared" si="26"/>
        <v>2026</v>
      </c>
      <c r="BG26" s="10">
        <f t="shared" si="26"/>
        <v>2027</v>
      </c>
      <c r="BH26" s="10">
        <f t="shared" si="26"/>
        <v>2028</v>
      </c>
      <c r="BI26" s="10">
        <f t="shared" si="26"/>
        <v>2029</v>
      </c>
      <c r="BJ26" s="10">
        <f t="shared" si="26"/>
        <v>2030</v>
      </c>
      <c r="BK26" s="10">
        <f t="shared" si="26"/>
        <v>2031</v>
      </c>
      <c r="BL26" s="10">
        <f t="shared" si="26"/>
        <v>2032</v>
      </c>
      <c r="BM26" s="10">
        <f t="shared" si="26"/>
        <v>2033</v>
      </c>
      <c r="BN26" s="10">
        <f t="shared" si="26"/>
        <v>2034</v>
      </c>
      <c r="BO26" s="10">
        <f t="shared" si="26"/>
        <v>2035</v>
      </c>
    </row>
    <row r="27" spans="1:67" x14ac:dyDescent="0.35">
      <c r="A27" s="10" t="str">
        <f>IF(Inputs!$J$5&gt;1,"Pre-Pri Year 1","Pre-Pri Year")</f>
        <v>Pre-Pri Year</v>
      </c>
      <c r="B27" s="16" t="str">
        <f>IF(Inputs!$J$5&gt;1,"3","3-5")</f>
        <v>3-5</v>
      </c>
      <c r="C27" s="54">
        <f>T27+AK27+BB27</f>
        <v>737678.66249999998</v>
      </c>
      <c r="D27" s="7">
        <f>U27+AL27+BC27</f>
        <v>743256.23287499999</v>
      </c>
      <c r="E27" s="7">
        <f t="shared" ref="E27:E29" si="27">V27+AM27+BD27</f>
        <v>748880.58287249994</v>
      </c>
      <c r="F27" s="7">
        <f t="shared" ref="F27:F29" si="28">W27+AN27+BE27</f>
        <v>754552.13530831854</v>
      </c>
      <c r="G27" s="7">
        <f t="shared" ref="G27:G29" si="29">X27+AO27+BF27</f>
        <v>763978.78560471348</v>
      </c>
      <c r="H27" s="7">
        <f t="shared" ref="H27:H29" si="30">Y27+AP27+BG27</f>
        <v>773564.72007783654</v>
      </c>
      <c r="I27" s="7">
        <f t="shared" ref="I27:I29" si="31">Z27+AQ27+BH27</f>
        <v>796561.41571279021</v>
      </c>
      <c r="J27" s="7">
        <f t="shared" ref="J27:J29" si="32">AA27+AR27+BI27</f>
        <v>820324.73429286189</v>
      </c>
      <c r="K27" s="7">
        <f t="shared" ref="K27:K29" si="33">AB27+AS27+BJ27</f>
        <v>852892.6795762392</v>
      </c>
      <c r="L27" s="7">
        <f t="shared" ref="L27:P29" si="34">AC27+AT27+BK27</f>
        <v>886851.00540762919</v>
      </c>
      <c r="M27" s="7">
        <f t="shared" si="34"/>
        <v>926861.876796394</v>
      </c>
      <c r="N27" s="7">
        <f t="shared" si="34"/>
        <v>977966.94592371304</v>
      </c>
      <c r="O27" s="7">
        <f t="shared" si="34"/>
        <v>1041713.0701707578</v>
      </c>
      <c r="P27" s="7">
        <f t="shared" si="34"/>
        <v>1109890.527987554</v>
      </c>
      <c r="R27" s="10" t="str">
        <f>IF(Inputs!$J$5&gt;1,"Pre-Pri Year 1","Pre-Pri Year")</f>
        <v>Pre-Pri Year</v>
      </c>
      <c r="S27" s="16" t="str">
        <f>IF(Inputs!$J$5&gt;1,"3","3-5")</f>
        <v>3-5</v>
      </c>
      <c r="T27" s="54">
        <f>Inputs!D50</f>
        <v>359843.25</v>
      </c>
      <c r="U27" s="7">
        <f>T27*(1+U40)</f>
        <v>363441.6825</v>
      </c>
      <c r="V27" s="7">
        <f t="shared" ref="V27:AG27" si="35">U27*(1+V40)</f>
        <v>367076.09932500002</v>
      </c>
      <c r="W27" s="7">
        <f t="shared" si="35"/>
        <v>370746.86031825002</v>
      </c>
      <c r="X27" s="7">
        <f t="shared" si="35"/>
        <v>378161.79752461502</v>
      </c>
      <c r="Y27" s="7">
        <f t="shared" si="35"/>
        <v>385725.03347510734</v>
      </c>
      <c r="Z27" s="7">
        <f t="shared" si="35"/>
        <v>401154.03481411166</v>
      </c>
      <c r="AA27" s="7">
        <f t="shared" si="35"/>
        <v>417200.19620667613</v>
      </c>
      <c r="AB27" s="7">
        <f t="shared" si="35"/>
        <v>438060.20601700997</v>
      </c>
      <c r="AC27" s="7">
        <f t="shared" si="35"/>
        <v>459963.21631786047</v>
      </c>
      <c r="AD27" s="7">
        <f t="shared" si="35"/>
        <v>487561.00929693214</v>
      </c>
      <c r="AE27" s="7">
        <f t="shared" si="35"/>
        <v>521690.27994771744</v>
      </c>
      <c r="AF27" s="7">
        <f t="shared" si="35"/>
        <v>563425.50234353484</v>
      </c>
      <c r="AG27" s="7">
        <f t="shared" si="35"/>
        <v>608499.54253101768</v>
      </c>
      <c r="AI27" s="10" t="str">
        <f>IF(Inputs!$J$5&gt;1,"Pre-Pri Year 1","Pre-Pri Year")</f>
        <v>Pre-Pri Year</v>
      </c>
      <c r="AJ27" s="16" t="str">
        <f>IF(Inputs!$J$5&gt;1,"3","3-5")</f>
        <v>3-5</v>
      </c>
      <c r="AK27" s="54">
        <f>Inputs!E50</f>
        <v>359843.25</v>
      </c>
      <c r="AL27" s="7">
        <f>AK27*(1+AL40)</f>
        <v>361642.46624999994</v>
      </c>
      <c r="AM27" s="7">
        <f t="shared" ref="AM27:AX27" si="36">AL27*(1+AM40)</f>
        <v>363450.6785812499</v>
      </c>
      <c r="AN27" s="7">
        <f t="shared" si="36"/>
        <v>365267.93197415612</v>
      </c>
      <c r="AO27" s="7">
        <f t="shared" si="36"/>
        <v>367094.27163402684</v>
      </c>
      <c r="AP27" s="7">
        <f t="shared" si="36"/>
        <v>368929.74299219693</v>
      </c>
      <c r="AQ27" s="7">
        <f t="shared" si="36"/>
        <v>376308.33785204089</v>
      </c>
      <c r="AR27" s="7">
        <f t="shared" si="36"/>
        <v>383834.50460908172</v>
      </c>
      <c r="AS27" s="7">
        <f t="shared" si="36"/>
        <v>395349.53974735417</v>
      </c>
      <c r="AT27" s="7">
        <f t="shared" si="36"/>
        <v>407210.02593977482</v>
      </c>
      <c r="AU27" s="7">
        <f t="shared" si="36"/>
        <v>419426.3267179681</v>
      </c>
      <c r="AV27" s="7">
        <f t="shared" si="36"/>
        <v>436203.37978668686</v>
      </c>
      <c r="AW27" s="7">
        <f t="shared" si="36"/>
        <v>458013.54877602123</v>
      </c>
      <c r="AX27" s="7">
        <f t="shared" si="36"/>
        <v>480914.22621482232</v>
      </c>
      <c r="AZ27" s="10" t="str">
        <f>IF(Inputs!$J$5&gt;1,"Pre-Pri Year 1","Pre-Pri Year")</f>
        <v>Pre-Pri Year</v>
      </c>
      <c r="BA27" s="16" t="str">
        <f>IF(Inputs!$J$5&gt;1,"3","3-5")</f>
        <v>3-5</v>
      </c>
      <c r="BB27" s="54">
        <f>Inputs!F50</f>
        <v>17992.162500000002</v>
      </c>
      <c r="BC27" s="7">
        <f>BB27*(1+BC40)</f>
        <v>18172.084125000001</v>
      </c>
      <c r="BD27" s="7">
        <f t="shared" ref="BD27:BO27" si="37">BC27*(1+BD40)</f>
        <v>18353.804966250002</v>
      </c>
      <c r="BE27" s="7">
        <f t="shared" si="37"/>
        <v>18537.343015912502</v>
      </c>
      <c r="BF27" s="7">
        <f t="shared" si="37"/>
        <v>18722.716446071627</v>
      </c>
      <c r="BG27" s="7">
        <f t="shared" si="37"/>
        <v>18909.943610532344</v>
      </c>
      <c r="BH27" s="7">
        <f t="shared" si="37"/>
        <v>19099.043046637667</v>
      </c>
      <c r="BI27" s="7">
        <f t="shared" si="37"/>
        <v>19290.033477104043</v>
      </c>
      <c r="BJ27" s="7">
        <f t="shared" si="37"/>
        <v>19482.933811875086</v>
      </c>
      <c r="BK27" s="7">
        <f t="shared" si="37"/>
        <v>19677.763149993836</v>
      </c>
      <c r="BL27" s="7">
        <f t="shared" si="37"/>
        <v>19874.540781493775</v>
      </c>
      <c r="BM27" s="7">
        <f t="shared" si="37"/>
        <v>20073.286189308714</v>
      </c>
      <c r="BN27" s="7">
        <f t="shared" si="37"/>
        <v>20274.019051201802</v>
      </c>
      <c r="BO27" s="7">
        <f t="shared" si="37"/>
        <v>20476.759241713818</v>
      </c>
    </row>
    <row r="28" spans="1:67" x14ac:dyDescent="0.35">
      <c r="A28" s="10" t="str">
        <f>IF(Inputs!$J$5&gt;1,"Pre-Pri Year 2","")</f>
        <v/>
      </c>
      <c r="B28" s="16" t="str">
        <f>IF(Inputs!$J$5&gt;1,"4","")</f>
        <v/>
      </c>
      <c r="C28" s="54">
        <f t="shared" ref="C28:C29" si="38">T28+AK28+BB28</f>
        <v>0</v>
      </c>
      <c r="D28" s="7">
        <f t="shared" ref="D28:D29" si="39">U28+AL28+BC28</f>
        <v>0</v>
      </c>
      <c r="E28" s="7">
        <f t="shared" si="27"/>
        <v>0</v>
      </c>
      <c r="F28" s="7">
        <f t="shared" si="28"/>
        <v>0</v>
      </c>
      <c r="G28" s="7">
        <f t="shared" si="29"/>
        <v>0</v>
      </c>
      <c r="H28" s="7">
        <f t="shared" si="30"/>
        <v>0</v>
      </c>
      <c r="I28" s="7">
        <f t="shared" si="31"/>
        <v>0</v>
      </c>
      <c r="J28" s="7">
        <f t="shared" si="32"/>
        <v>0</v>
      </c>
      <c r="K28" s="7">
        <f t="shared" si="33"/>
        <v>0</v>
      </c>
      <c r="L28" s="7">
        <f t="shared" si="34"/>
        <v>0</v>
      </c>
      <c r="M28" s="7">
        <f t="shared" si="34"/>
        <v>0</v>
      </c>
      <c r="N28" s="7">
        <f t="shared" si="34"/>
        <v>0</v>
      </c>
      <c r="O28" s="7">
        <f t="shared" si="34"/>
        <v>0</v>
      </c>
      <c r="P28" s="7">
        <f t="shared" si="34"/>
        <v>0</v>
      </c>
      <c r="R28" s="10" t="str">
        <f>IF(Inputs!$J$5&gt;1,"Pre-Pri Year 2","")</f>
        <v/>
      </c>
      <c r="S28" s="16" t="str">
        <f>IF(Inputs!$J$5&gt;1,"4","")</f>
        <v/>
      </c>
      <c r="T28" s="54" t="str">
        <f>IF(Inputs!$J$5&gt;1,Inputs!D51,"0")</f>
        <v>0</v>
      </c>
      <c r="U28" s="7">
        <f>IF(Inputs!J5&gt;1,(T27*(1-'Achievement Rates'!C11))+(T28*'Achievement Rates'!C22),0)</f>
        <v>0</v>
      </c>
      <c r="V28" s="7">
        <f>IF(Inputs!J5&gt;1,(U27*(1-'Achievement Rates'!D11))+(U28*'Achievement Rates'!D22),0)</f>
        <v>0</v>
      </c>
      <c r="W28" s="7">
        <f>IF(Inputs!J5&gt;1,(V27*(1-'Achievement Rates'!E11))+(V28*'Achievement Rates'!E22),0)</f>
        <v>0</v>
      </c>
      <c r="X28" s="7">
        <f>IF(Inputs!J5&gt;1,(W27*(1-'Achievement Rates'!F11))+(W28*'Achievement Rates'!F22),0)</f>
        <v>0</v>
      </c>
      <c r="Y28" s="7">
        <f>IF(Inputs!J5&gt;1,(X27*(1-'Achievement Rates'!G11))+(X28*'Achievement Rates'!G22),0)</f>
        <v>0</v>
      </c>
      <c r="Z28" s="7">
        <f>IF(Inputs!J5&gt;1,(Y27*(1-'Achievement Rates'!H11))+(Y28*'Achievement Rates'!H22),0)</f>
        <v>0</v>
      </c>
      <c r="AA28" s="7">
        <f>IF(Inputs!J5&gt;1,(Z27*(1-'Achievement Rates'!I11))+(Z28*'Achievement Rates'!I22),0)</f>
        <v>0</v>
      </c>
      <c r="AB28" s="7">
        <f>IF(Inputs!J5&gt;1,(AA27*(1-'Achievement Rates'!J11))+(AA28*'Achievement Rates'!J22),0)</f>
        <v>0</v>
      </c>
      <c r="AC28" s="7">
        <f>IF(Inputs!J5&gt;1,(AB27*(1-'Achievement Rates'!K11))+(AB28*'Achievement Rates'!K22),0)</f>
        <v>0</v>
      </c>
      <c r="AD28" s="7">
        <f>IF(Inputs!$J$5&gt;1,(AC27*(1-'Achievement Rates'!L11))+(AC28*'Achievement Rates'!L22),0)</f>
        <v>0</v>
      </c>
      <c r="AE28" s="7">
        <f>IF(Inputs!$J$5&gt;1,(AD27*(1-'Achievement Rates'!M11))+(AD28*'Achievement Rates'!M22),0)</f>
        <v>0</v>
      </c>
      <c r="AF28" s="7">
        <f>IF(Inputs!$J$5&gt;1,(AE27*(1-'Achievement Rates'!N11))+(AE28*'Achievement Rates'!N22),0)</f>
        <v>0</v>
      </c>
      <c r="AG28" s="7">
        <f>IF(Inputs!$J$5&gt;1,(AF27*(1-'Achievement Rates'!O11))+(AF28*'Achievement Rates'!O22),0)</f>
        <v>0</v>
      </c>
      <c r="AI28" s="10" t="str">
        <f>IF(Inputs!$J$5&gt;1,"Pre-Pri Year 2","")</f>
        <v/>
      </c>
      <c r="AJ28" s="16" t="str">
        <f>IF(Inputs!$J$5&gt;1,"4","")</f>
        <v/>
      </c>
      <c r="AK28" s="54" t="str">
        <f>IF(Inputs!$J$5&gt;1,Inputs!E51,"0")</f>
        <v>0</v>
      </c>
      <c r="AL28" s="7">
        <f>IF(Inputs!$J$5&gt;1,(AK27*(1-'Achievement Rates'!T11))+(AK28*'Achievement Rates'!T22),0)</f>
        <v>0</v>
      </c>
      <c r="AM28" s="7">
        <f>IF(Inputs!$J$5&gt;1,(AL27*(1-'Achievement Rates'!U11))+(AL28*'Achievement Rates'!U22),0)</f>
        <v>0</v>
      </c>
      <c r="AN28" s="7">
        <f>IF(Inputs!$J$5&gt;1,(AM27*(1-'Achievement Rates'!V11))+(AM28*'Achievement Rates'!V22),0)</f>
        <v>0</v>
      </c>
      <c r="AO28" s="7">
        <f>IF(Inputs!$J$5&gt;1,(AN27*(1-'Achievement Rates'!W11))+(AN28*'Achievement Rates'!W22),0)</f>
        <v>0</v>
      </c>
      <c r="AP28" s="7">
        <f>IF(Inputs!$J$5&gt;1,(AO27*(1-'Achievement Rates'!X11))+(AO28*'Achievement Rates'!X22),0)</f>
        <v>0</v>
      </c>
      <c r="AQ28" s="7">
        <f>IF(Inputs!$J$5&gt;1,(AP27*(1-'Achievement Rates'!Y11))+(AP28*'Achievement Rates'!Y22),0)</f>
        <v>0</v>
      </c>
      <c r="AR28" s="7">
        <f>IF(Inputs!$J$5&gt;1,(AQ27*(1-'Achievement Rates'!Z11))+(AQ28*'Achievement Rates'!Z22),0)</f>
        <v>0</v>
      </c>
      <c r="AS28" s="7">
        <f>IF(Inputs!$J$5&gt;1,(AR27*(1-'Achievement Rates'!AA11))+(AR28*'Achievement Rates'!AA22),0)</f>
        <v>0</v>
      </c>
      <c r="AT28" s="7">
        <f>IF(Inputs!$J$5&gt;1,(AS27*(1-'Achievement Rates'!AB11))+(AS28*'Achievement Rates'!AB22),0)</f>
        <v>0</v>
      </c>
      <c r="AU28" s="7">
        <f>IF(Inputs!$J$5&gt;1,(AT27*(1-'Achievement Rates'!AC11))+(AT28*'Achievement Rates'!AC22),0)</f>
        <v>0</v>
      </c>
      <c r="AV28" s="7">
        <f>IF(Inputs!$J$5&gt;1,(AU27*(1-'Achievement Rates'!AD11))+(AU28*'Achievement Rates'!AD22),0)</f>
        <v>0</v>
      </c>
      <c r="AW28" s="7">
        <f>IF(Inputs!$J$5&gt;1,(AV27*(1-'Achievement Rates'!AE11))+(AV28*'Achievement Rates'!AE22),0)</f>
        <v>0</v>
      </c>
      <c r="AX28" s="7">
        <f>IF(Inputs!$J$5&gt;1,(AW27*(1-'Achievement Rates'!AF11))+(AW28*'Achievement Rates'!AF22),0)</f>
        <v>0</v>
      </c>
      <c r="AZ28" s="10" t="str">
        <f>IF(Inputs!$J$5&gt;1,"Pre-Pri Year 2","")</f>
        <v/>
      </c>
      <c r="BA28" s="16" t="str">
        <f>IF(Inputs!$J$5&gt;1,"4","")</f>
        <v/>
      </c>
      <c r="BB28" s="54" t="str">
        <f>IF(Inputs!$J$5&gt;1,Inputs!F51,"0")</f>
        <v>0</v>
      </c>
      <c r="BC28" s="7">
        <f>IF(Inputs!$J$5&gt;1,(BB27*(1-'Achievement Rates'!AK11))+(BB28*'Achievement Rates'!AK22),0)</f>
        <v>0</v>
      </c>
      <c r="BD28" s="7">
        <f>IF(Inputs!$J$5&gt;1,(BC27*(1-'Achievement Rates'!AL11))+(BC28*'Achievement Rates'!AL22),0)</f>
        <v>0</v>
      </c>
      <c r="BE28" s="7">
        <f>IF(Inputs!$J$5&gt;1,(BD27*(1-'Achievement Rates'!AM11))+(BD28*'Achievement Rates'!AM22),0)</f>
        <v>0</v>
      </c>
      <c r="BF28" s="7">
        <f>IF(Inputs!$J$5&gt;1,(BE27*(1-'Achievement Rates'!AN11))+(BE28*'Achievement Rates'!AN22),0)</f>
        <v>0</v>
      </c>
      <c r="BG28" s="7">
        <f>IF(Inputs!$J$5&gt;1,(BF27*(1-'Achievement Rates'!AO11))+(BF28*'Achievement Rates'!AO22),0)</f>
        <v>0</v>
      </c>
      <c r="BH28" s="7">
        <f>IF(Inputs!$J$5&gt;1,(BG27*(1-'Achievement Rates'!AP11))+(BG28*'Achievement Rates'!AP22),0)</f>
        <v>0</v>
      </c>
      <c r="BI28" s="7">
        <f>IF(Inputs!$J$5&gt;1,(BH27*(1-'Achievement Rates'!AQ11))+(BH28*'Achievement Rates'!AQ22),0)</f>
        <v>0</v>
      </c>
      <c r="BJ28" s="7">
        <f>IF(Inputs!$J$5&gt;1,(BI27*(1-'Achievement Rates'!AR11))+(BI28*'Achievement Rates'!AR22),0)</f>
        <v>0</v>
      </c>
      <c r="BK28" s="7">
        <f>IF(Inputs!$J$5&gt;1,(BJ27*(1-'Achievement Rates'!AS11))+(BJ28*'Achievement Rates'!AS22),0)</f>
        <v>0</v>
      </c>
      <c r="BL28" s="7">
        <f>IF(Inputs!$J$5&gt;1,(BK27*(1-'Achievement Rates'!AT11))+(BK28*'Achievement Rates'!AT22),0)</f>
        <v>0</v>
      </c>
      <c r="BM28" s="7">
        <f>IF(Inputs!$J$5&gt;1,(BL27*(1-'Achievement Rates'!AU11))+(BL28*'Achievement Rates'!AU22),0)</f>
        <v>0</v>
      </c>
      <c r="BN28" s="7">
        <f>IF(Inputs!$J$5&gt;1,(BM27*(1-'Achievement Rates'!AV11))+(BM28*'Achievement Rates'!AV22),0)</f>
        <v>0</v>
      </c>
      <c r="BO28" s="7">
        <f>IF(Inputs!$J$5&gt;1,(BN27*(1-'Achievement Rates'!AW11))+(BN28*'Achievement Rates'!AW22),0)</f>
        <v>0</v>
      </c>
    </row>
    <row r="29" spans="1:67" x14ac:dyDescent="0.35">
      <c r="A29" s="10" t="str">
        <f>IF(Inputs!$J$5&gt;2,"Pre-Pri Year 3","")</f>
        <v/>
      </c>
      <c r="B29" s="16" t="str">
        <f>IF(Inputs!$J$5&lt;3,"","5")</f>
        <v/>
      </c>
      <c r="C29" s="54">
        <f t="shared" si="38"/>
        <v>0</v>
      </c>
      <c r="D29" s="7">
        <f t="shared" si="39"/>
        <v>0</v>
      </c>
      <c r="E29" s="7">
        <f t="shared" si="27"/>
        <v>0</v>
      </c>
      <c r="F29" s="7">
        <f t="shared" si="28"/>
        <v>0</v>
      </c>
      <c r="G29" s="7">
        <f t="shared" si="29"/>
        <v>0</v>
      </c>
      <c r="H29" s="7">
        <f t="shared" si="30"/>
        <v>0</v>
      </c>
      <c r="I29" s="7">
        <f t="shared" si="31"/>
        <v>0</v>
      </c>
      <c r="J29" s="7">
        <f t="shared" si="32"/>
        <v>0</v>
      </c>
      <c r="K29" s="7">
        <f t="shared" si="33"/>
        <v>0</v>
      </c>
      <c r="L29" s="7">
        <f t="shared" si="34"/>
        <v>0</v>
      </c>
      <c r="M29" s="7">
        <f t="shared" si="34"/>
        <v>0</v>
      </c>
      <c r="N29" s="7">
        <f t="shared" si="34"/>
        <v>0</v>
      </c>
      <c r="O29" s="7">
        <f t="shared" si="34"/>
        <v>0</v>
      </c>
      <c r="P29" s="7">
        <f t="shared" si="34"/>
        <v>0</v>
      </c>
      <c r="R29" s="10" t="str">
        <f>IF(Inputs!$J$5&gt;2,"Pre-Pri Year 3","")</f>
        <v/>
      </c>
      <c r="S29" s="16" t="str">
        <f>IF(Inputs!$J$5&lt;3,"","5")</f>
        <v/>
      </c>
      <c r="T29" s="54" t="str">
        <f>IF(Inputs!$J$5&gt;1,Inputs!D52,"0")</f>
        <v>0</v>
      </c>
      <c r="U29" s="7">
        <f>IF(Inputs!J5=3,(T28*(1-'Achievement Rates'!C12))+(T29*'Achievement Rates'!C23),0)</f>
        <v>0</v>
      </c>
      <c r="V29" s="7">
        <f>IF(Inputs!J5=3,(U28*(1-'Achievement Rates'!D12))+(U29*'Achievement Rates'!D23),0)</f>
        <v>0</v>
      </c>
      <c r="W29" s="7">
        <f>IF(Inputs!J5=3,(V28*(1-'Achievement Rates'!E12))+(V29*'Achievement Rates'!E23),0)</f>
        <v>0</v>
      </c>
      <c r="X29" s="7">
        <f>IF(Inputs!J5=3,(W28*(1-'Achievement Rates'!F12))+(W29*'Achievement Rates'!F23),0)</f>
        <v>0</v>
      </c>
      <c r="Y29" s="7">
        <f>IF(Inputs!J5=3,(X28*(1-'Achievement Rates'!G12))+(X29*'Achievement Rates'!G23),0)</f>
        <v>0</v>
      </c>
      <c r="Z29" s="7">
        <f>IF(Inputs!J5=3,(Y28*(1-'Achievement Rates'!H12))+(Y29*'Achievement Rates'!H23),0)</f>
        <v>0</v>
      </c>
      <c r="AA29" s="7">
        <f>IF(Inputs!J5=3,(Z28*(1-'Achievement Rates'!I12))+(Z29*'Achievement Rates'!I23),0)</f>
        <v>0</v>
      </c>
      <c r="AB29" s="7">
        <f>IF(Inputs!J5=3,(AA28*(1-'Achievement Rates'!J12))+(AA29*'Achievement Rates'!J23),0)</f>
        <v>0</v>
      </c>
      <c r="AC29" s="7">
        <f>IF(Inputs!J5=3,(AB28*(1-'Achievement Rates'!K12))+(AB29*'Achievement Rates'!K23),0)</f>
        <v>0</v>
      </c>
      <c r="AD29" s="7">
        <f>IF(Inputs!$J$5=3,(AC28*(1-'Achievement Rates'!L12))+(AC29*'Achievement Rates'!L23),0)</f>
        <v>0</v>
      </c>
      <c r="AE29" s="7">
        <f>IF(Inputs!$J$5=3,(AD28*(1-'Achievement Rates'!M12))+(AD29*'Achievement Rates'!M23),0)</f>
        <v>0</v>
      </c>
      <c r="AF29" s="7">
        <f>IF(Inputs!$J$5=3,(AE28*(1-'Achievement Rates'!N12))+(AE29*'Achievement Rates'!N23),0)</f>
        <v>0</v>
      </c>
      <c r="AG29" s="7">
        <f>IF(Inputs!$J$5=3,(AF28*(1-'Achievement Rates'!O12))+(AF29*'Achievement Rates'!O23),0)</f>
        <v>0</v>
      </c>
      <c r="AI29" s="10" t="str">
        <f>IF(Inputs!$J$5&gt;2,"Pre-Pri Year 3","")</f>
        <v/>
      </c>
      <c r="AJ29" s="16" t="str">
        <f>IF(Inputs!$J$5&lt;3,"","5")</f>
        <v/>
      </c>
      <c r="AK29" s="54" t="str">
        <f>IF(Inputs!$J$5&gt;1,Inputs!E52,"0")</f>
        <v>0</v>
      </c>
      <c r="AL29" s="7">
        <f>IF(Inputs!J5=3,(AK28*(1-'Achievement Rates'!T12))+(AK29*'Achievement Rates'!T23),0)</f>
        <v>0</v>
      </c>
      <c r="AM29" s="7">
        <f>IF(Inputs!K5=3,(AL28*(1-'Achievement Rates'!U12))+(AL29*'Achievement Rates'!U23),0)</f>
        <v>0</v>
      </c>
      <c r="AN29" s="7">
        <f>IF(Inputs!L5=3,(AM28*(1-'Achievement Rates'!V12))+(AM29*'Achievement Rates'!V23),0)</f>
        <v>0</v>
      </c>
      <c r="AO29" s="7">
        <f>IF(Inputs!M5=3,(AN28*(1-'Achievement Rates'!W12))+(AN29*'Achievement Rates'!W23),0)</f>
        <v>0</v>
      </c>
      <c r="AP29" s="7">
        <f>IF(Inputs!N5=3,(AO28*(1-'Achievement Rates'!X12))+(AO29*'Achievement Rates'!X23),0)</f>
        <v>0</v>
      </c>
      <c r="AQ29" s="7">
        <f>IF(Inputs!O5=3,(AP28*(1-'Achievement Rates'!Y12))+(AP29*'Achievement Rates'!Y23),0)</f>
        <v>0</v>
      </c>
      <c r="AR29" s="7">
        <f>IF(Inputs!P5=3,(AQ28*(1-'Achievement Rates'!Z12))+(AQ29*'Achievement Rates'!Z23),0)</f>
        <v>0</v>
      </c>
      <c r="AS29" s="7">
        <f>IF(Inputs!Q5=3,(AR28*(1-'Achievement Rates'!AA12))+(AR29*'Achievement Rates'!AA23),0)</f>
        <v>0</v>
      </c>
      <c r="AT29" s="7">
        <f>IF(Inputs!R5=3,(AS28*(1-'Achievement Rates'!AB12))+(AS29*'Achievement Rates'!AB23),0)</f>
        <v>0</v>
      </c>
      <c r="AU29" s="7">
        <f>IF(Inputs!S5=3,(AT28*(1-'Achievement Rates'!AC12))+(AT29*'Achievement Rates'!AC23),0)</f>
        <v>0</v>
      </c>
      <c r="AV29" s="7">
        <f>IF(Inputs!T5=3,(AU28*(1-'Achievement Rates'!AD12))+(AU29*'Achievement Rates'!AD23),0)</f>
        <v>0</v>
      </c>
      <c r="AW29" s="7">
        <f>IF(Inputs!U5=3,(AV28*(1-'Achievement Rates'!AE12))+(AV29*'Achievement Rates'!AE23),0)</f>
        <v>0</v>
      </c>
      <c r="AX29" s="7">
        <f>IF(Inputs!V5=3,(AW28*(1-'Achievement Rates'!AF12))+(AW29*'Achievement Rates'!AF23),0)</f>
        <v>0</v>
      </c>
      <c r="AZ29" s="10" t="str">
        <f>IF(Inputs!$J$5&gt;2,"Pre-Pri Year 3","")</f>
        <v/>
      </c>
      <c r="BA29" s="16" t="str">
        <f>IF(Inputs!$J$5&lt;3,"","5")</f>
        <v/>
      </c>
      <c r="BB29" s="54" t="str">
        <f>IF(Inputs!$J$5&gt;1,Inputs!F52,"0")</f>
        <v>0</v>
      </c>
      <c r="BC29" s="7">
        <f>IF(Inputs!J5=3,(BB28*(1-'Achievement Rates'!AK12))+(BB29*'Achievement Rates'!AK23),0)</f>
        <v>0</v>
      </c>
      <c r="BD29" s="7">
        <f>IF(Inputs!K5=3,(BC28*(1-'Achievement Rates'!AL12))+(BC29*'Achievement Rates'!AL23),0)</f>
        <v>0</v>
      </c>
      <c r="BE29" s="7">
        <f>IF(Inputs!L5=3,(BD28*(1-'Achievement Rates'!AM12))+(BD29*'Achievement Rates'!AM23),0)</f>
        <v>0</v>
      </c>
      <c r="BF29" s="7">
        <f>IF(Inputs!M5=3,(BE28*(1-'Achievement Rates'!AN12))+(BE29*'Achievement Rates'!AN23),0)</f>
        <v>0</v>
      </c>
      <c r="BG29" s="7">
        <f>IF(Inputs!N5=3,(BF28*(1-'Achievement Rates'!AO12))+(BF29*'Achievement Rates'!AO23),0)</f>
        <v>0</v>
      </c>
      <c r="BH29" s="7">
        <f>IF(Inputs!O5=3,(BG28*(1-'Achievement Rates'!AP12))+(BG29*'Achievement Rates'!AP23),0)</f>
        <v>0</v>
      </c>
      <c r="BI29" s="7">
        <f>IF(Inputs!P5=3,(BH28*(1-'Achievement Rates'!AQ12))+(BH29*'Achievement Rates'!AQ23),0)</f>
        <v>0</v>
      </c>
      <c r="BJ29" s="7">
        <f>IF(Inputs!Q5=3,(BI28*(1-'Achievement Rates'!AR12))+(BI29*'Achievement Rates'!AR23),0)</f>
        <v>0</v>
      </c>
      <c r="BK29" s="7">
        <f>IF(Inputs!R5=3,(BJ28*(1-'Achievement Rates'!AS12))+(BJ29*'Achievement Rates'!AS23),0)</f>
        <v>0</v>
      </c>
      <c r="BL29" s="7">
        <f>IF(Inputs!S5=3,(BK28*(1-'Achievement Rates'!AT12))+(BK29*'Achievement Rates'!AT23),0)</f>
        <v>0</v>
      </c>
      <c r="BM29" s="7">
        <f>IF(Inputs!T5=3,(BL28*(1-'Achievement Rates'!AU12))+(BL29*'Achievement Rates'!AU23),0)</f>
        <v>0</v>
      </c>
      <c r="BN29" s="7">
        <f>IF(Inputs!U5=3,(BM28*(1-'Achievement Rates'!AV12))+(BM29*'Achievement Rates'!AV23),0)</f>
        <v>0</v>
      </c>
      <c r="BO29" s="7">
        <f>IF(Inputs!V5=3,(BN28*(1-'Achievement Rates'!AW12))+(BN29*'Achievement Rates'!AW23),0)</f>
        <v>0</v>
      </c>
    </row>
    <row r="31" spans="1:67" x14ac:dyDescent="0.35">
      <c r="A31" s="10" t="s">
        <v>50</v>
      </c>
      <c r="B31" s="10" t="s">
        <v>27</v>
      </c>
      <c r="C31" s="10">
        <f>Inputs!$F$5</f>
        <v>2022</v>
      </c>
      <c r="D31" s="10">
        <f>C31+1</f>
        <v>2023</v>
      </c>
      <c r="E31" s="10">
        <f t="shared" ref="E31:P31" si="40">D31+1</f>
        <v>2024</v>
      </c>
      <c r="F31" s="10">
        <f t="shared" si="40"/>
        <v>2025</v>
      </c>
      <c r="G31" s="10">
        <f t="shared" si="40"/>
        <v>2026</v>
      </c>
      <c r="H31" s="10">
        <f t="shared" si="40"/>
        <v>2027</v>
      </c>
      <c r="I31" s="10">
        <f t="shared" si="40"/>
        <v>2028</v>
      </c>
      <c r="J31" s="10">
        <f t="shared" si="40"/>
        <v>2029</v>
      </c>
      <c r="K31" s="10">
        <f t="shared" si="40"/>
        <v>2030</v>
      </c>
      <c r="L31" s="10">
        <f t="shared" si="40"/>
        <v>2031</v>
      </c>
      <c r="M31" s="10">
        <f t="shared" si="40"/>
        <v>2032</v>
      </c>
      <c r="N31" s="10">
        <f t="shared" si="40"/>
        <v>2033</v>
      </c>
      <c r="O31" s="10">
        <f t="shared" si="40"/>
        <v>2034</v>
      </c>
      <c r="P31" s="10">
        <f t="shared" si="40"/>
        <v>2035</v>
      </c>
      <c r="R31" s="10" t="s">
        <v>50</v>
      </c>
      <c r="S31" s="10" t="s">
        <v>27</v>
      </c>
      <c r="T31" s="10">
        <f>Inputs!$F$5</f>
        <v>2022</v>
      </c>
      <c r="U31" s="10">
        <f>T31+1</f>
        <v>2023</v>
      </c>
      <c r="V31" s="10">
        <f t="shared" ref="V31:AG31" si="41">U31+1</f>
        <v>2024</v>
      </c>
      <c r="W31" s="10">
        <f t="shared" si="41"/>
        <v>2025</v>
      </c>
      <c r="X31" s="10">
        <f t="shared" si="41"/>
        <v>2026</v>
      </c>
      <c r="Y31" s="10">
        <f t="shared" si="41"/>
        <v>2027</v>
      </c>
      <c r="Z31" s="10">
        <f t="shared" si="41"/>
        <v>2028</v>
      </c>
      <c r="AA31" s="10">
        <f t="shared" si="41"/>
        <v>2029</v>
      </c>
      <c r="AB31" s="10">
        <f t="shared" si="41"/>
        <v>2030</v>
      </c>
      <c r="AC31" s="10">
        <f t="shared" si="41"/>
        <v>2031</v>
      </c>
      <c r="AD31" s="10">
        <f t="shared" si="41"/>
        <v>2032</v>
      </c>
      <c r="AE31" s="10">
        <f t="shared" si="41"/>
        <v>2033</v>
      </c>
      <c r="AF31" s="10">
        <f t="shared" si="41"/>
        <v>2034</v>
      </c>
      <c r="AG31" s="10">
        <f t="shared" si="41"/>
        <v>2035</v>
      </c>
      <c r="AI31" s="10" t="s">
        <v>50</v>
      </c>
      <c r="AJ31" s="10" t="s">
        <v>27</v>
      </c>
      <c r="AK31" s="10">
        <f>Inputs!$F$5</f>
        <v>2022</v>
      </c>
      <c r="AL31" s="10">
        <f>AK31+1</f>
        <v>2023</v>
      </c>
      <c r="AM31" s="10">
        <f t="shared" ref="AM31:AX31" si="42">AL31+1</f>
        <v>2024</v>
      </c>
      <c r="AN31" s="10">
        <f t="shared" si="42"/>
        <v>2025</v>
      </c>
      <c r="AO31" s="10">
        <f t="shared" si="42"/>
        <v>2026</v>
      </c>
      <c r="AP31" s="10">
        <f t="shared" si="42"/>
        <v>2027</v>
      </c>
      <c r="AQ31" s="10">
        <f t="shared" si="42"/>
        <v>2028</v>
      </c>
      <c r="AR31" s="10">
        <f t="shared" si="42"/>
        <v>2029</v>
      </c>
      <c r="AS31" s="10">
        <f t="shared" si="42"/>
        <v>2030</v>
      </c>
      <c r="AT31" s="10">
        <f t="shared" si="42"/>
        <v>2031</v>
      </c>
      <c r="AU31" s="10">
        <f t="shared" si="42"/>
        <v>2032</v>
      </c>
      <c r="AV31" s="10">
        <f t="shared" si="42"/>
        <v>2033</v>
      </c>
      <c r="AW31" s="10">
        <f t="shared" si="42"/>
        <v>2034</v>
      </c>
      <c r="AX31" s="10">
        <f t="shared" si="42"/>
        <v>2035</v>
      </c>
      <c r="AZ31" s="10" t="s">
        <v>50</v>
      </c>
      <c r="BA31" s="10" t="s">
        <v>27</v>
      </c>
      <c r="BB31" s="10">
        <f>Inputs!$F$5</f>
        <v>2022</v>
      </c>
      <c r="BC31" s="10">
        <f>BB31+1</f>
        <v>2023</v>
      </c>
      <c r="BD31" s="10">
        <f t="shared" ref="BD31:BO31" si="43">BC31+1</f>
        <v>2024</v>
      </c>
      <c r="BE31" s="10">
        <f t="shared" si="43"/>
        <v>2025</v>
      </c>
      <c r="BF31" s="10">
        <f t="shared" si="43"/>
        <v>2026</v>
      </c>
      <c r="BG31" s="10">
        <f t="shared" si="43"/>
        <v>2027</v>
      </c>
      <c r="BH31" s="10">
        <f t="shared" si="43"/>
        <v>2028</v>
      </c>
      <c r="BI31" s="10">
        <f t="shared" si="43"/>
        <v>2029</v>
      </c>
      <c r="BJ31" s="10">
        <f t="shared" si="43"/>
        <v>2030</v>
      </c>
      <c r="BK31" s="10">
        <f t="shared" si="43"/>
        <v>2031</v>
      </c>
      <c r="BL31" s="10">
        <f t="shared" si="43"/>
        <v>2032</v>
      </c>
      <c r="BM31" s="10">
        <f t="shared" si="43"/>
        <v>2033</v>
      </c>
      <c r="BN31" s="10">
        <f t="shared" si="43"/>
        <v>2034</v>
      </c>
      <c r="BO31" s="10">
        <f t="shared" si="43"/>
        <v>2035</v>
      </c>
    </row>
    <row r="32" spans="1:67" x14ac:dyDescent="0.35">
      <c r="A32" s="10" t="str">
        <f>IF(Inputs!$J$5&gt;1,"Pre-Pri Year 1","Pre-Pri Year")</f>
        <v>Pre-Pri Year</v>
      </c>
      <c r="B32" s="16" t="str">
        <f>IF(Inputs!$J$5&gt;1,"3","3-5")</f>
        <v>3-5</v>
      </c>
      <c r="C32" s="54">
        <f t="shared" ref="C32:P34" si="44">C22+C27</f>
        <v>1686483.75</v>
      </c>
      <c r="D32" s="7">
        <f t="shared" si="44"/>
        <v>1699235.2124999999</v>
      </c>
      <c r="E32" s="7">
        <f t="shared" si="44"/>
        <v>1712093.6227499999</v>
      </c>
      <c r="F32" s="7">
        <f t="shared" si="44"/>
        <v>1725059.9473931245</v>
      </c>
      <c r="G32" s="7">
        <f t="shared" si="44"/>
        <v>1741842.6308279415</v>
      </c>
      <c r="H32" s="7">
        <f t="shared" si="44"/>
        <v>1763662.6592960118</v>
      </c>
      <c r="I32" s="7">
        <f t="shared" si="44"/>
        <v>1811130.6639700055</v>
      </c>
      <c r="J32" s="7">
        <f t="shared" si="44"/>
        <v>1859999.6626857459</v>
      </c>
      <c r="K32" s="7">
        <f t="shared" si="44"/>
        <v>1928473.3837582134</v>
      </c>
      <c r="L32" s="7">
        <f t="shared" si="44"/>
        <v>1999618.166318296</v>
      </c>
      <c r="M32" s="7">
        <f t="shared" si="44"/>
        <v>2078142.8849756648</v>
      </c>
      <c r="N32" s="7">
        <f t="shared" si="44"/>
        <v>2180394.8188414555</v>
      </c>
      <c r="O32" s="7">
        <f t="shared" si="44"/>
        <v>2297619.1388885593</v>
      </c>
      <c r="P32" s="7">
        <f t="shared" si="44"/>
        <v>2421713.9563855832</v>
      </c>
      <c r="R32" s="10" t="str">
        <f>IF(Inputs!$J$5&gt;1,"Pre-Pri Year 1","Pre-Pri Year")</f>
        <v>Pre-Pri Year</v>
      </c>
      <c r="S32" s="16" t="str">
        <f>IF(Inputs!$J$5&gt;1,"3","3-5")</f>
        <v>3-5</v>
      </c>
      <c r="T32" s="54">
        <f t="shared" ref="T32:AG34" si="45">T22+T27</f>
        <v>822675</v>
      </c>
      <c r="U32" s="7">
        <f t="shared" si="45"/>
        <v>830901.75</v>
      </c>
      <c r="V32" s="7">
        <f t="shared" si="45"/>
        <v>839210.76750000007</v>
      </c>
      <c r="W32" s="7">
        <f t="shared" si="45"/>
        <v>847602.87517500005</v>
      </c>
      <c r="X32" s="7">
        <f t="shared" si="45"/>
        <v>859786.37252993253</v>
      </c>
      <c r="Y32" s="7">
        <f t="shared" si="45"/>
        <v>876982.09998053126</v>
      </c>
      <c r="Z32" s="7">
        <f t="shared" si="45"/>
        <v>907148.81331469817</v>
      </c>
      <c r="AA32" s="7">
        <f t="shared" si="45"/>
        <v>938374.8180622803</v>
      </c>
      <c r="AB32" s="7">
        <f t="shared" si="45"/>
        <v>980081.81274683843</v>
      </c>
      <c r="AC32" s="7">
        <f t="shared" si="45"/>
        <v>1023665.687316882</v>
      </c>
      <c r="AD32" s="7">
        <f t="shared" si="45"/>
        <v>1073811.5791359146</v>
      </c>
      <c r="AE32" s="7">
        <f t="shared" si="45"/>
        <v>1137253.3782786489</v>
      </c>
      <c r="AF32" s="7">
        <f t="shared" si="45"/>
        <v>1209766.755591013</v>
      </c>
      <c r="AG32" s="7">
        <f t="shared" si="45"/>
        <v>1287157.85844087</v>
      </c>
      <c r="AI32" s="10" t="str">
        <f>IF(Inputs!$J$5&gt;1,"Pre-Pri Year 1","Pre-Pri Year")</f>
        <v>Pre-Pri Year</v>
      </c>
      <c r="AJ32" s="16" t="str">
        <f>IF(Inputs!$J$5&gt;1,"3","3-5")</f>
        <v>3-5</v>
      </c>
      <c r="AK32" s="54">
        <f t="shared" ref="AK32:AX34" si="46">AK22+AK27</f>
        <v>822675</v>
      </c>
      <c r="AL32" s="7">
        <f t="shared" si="46"/>
        <v>826788.37499999988</v>
      </c>
      <c r="AM32" s="7">
        <f t="shared" si="46"/>
        <v>830922.31687499979</v>
      </c>
      <c r="AN32" s="7">
        <f t="shared" si="46"/>
        <v>835076.9284593747</v>
      </c>
      <c r="AO32" s="7">
        <f t="shared" si="46"/>
        <v>839252.3131016714</v>
      </c>
      <c r="AP32" s="7">
        <f t="shared" si="46"/>
        <v>843448.57466717972</v>
      </c>
      <c r="AQ32" s="7">
        <f t="shared" si="46"/>
        <v>860317.54616052331</v>
      </c>
      <c r="AR32" s="7">
        <f t="shared" si="46"/>
        <v>877523.89708373393</v>
      </c>
      <c r="AS32" s="7">
        <f t="shared" si="46"/>
        <v>903849.6139962459</v>
      </c>
      <c r="AT32" s="7">
        <f t="shared" si="46"/>
        <v>930965.10241613328</v>
      </c>
      <c r="AU32" s="7">
        <f t="shared" si="46"/>
        <v>958894.05548861739</v>
      </c>
      <c r="AV32" s="7">
        <f t="shared" si="46"/>
        <v>997249.81770816213</v>
      </c>
      <c r="AW32" s="7">
        <f t="shared" si="46"/>
        <v>1041501.8442143556</v>
      </c>
      <c r="AX32" s="7">
        <f t="shared" si="46"/>
        <v>1087742.05347069</v>
      </c>
      <c r="AZ32" s="10" t="str">
        <f>IF(Inputs!$J$5&gt;1,"Pre-Pri Year 1","Pre-Pri Year")</f>
        <v>Pre-Pri Year</v>
      </c>
      <c r="BA32" s="16" t="str">
        <f>IF(Inputs!$J$5&gt;1,"3","3-5")</f>
        <v>3-5</v>
      </c>
      <c r="BB32" s="54">
        <f t="shared" ref="BB32:BO34" si="47">BB22+BB27</f>
        <v>41133.75</v>
      </c>
      <c r="BC32" s="7">
        <f t="shared" si="47"/>
        <v>41545.087500000001</v>
      </c>
      <c r="BD32" s="7">
        <f t="shared" si="47"/>
        <v>41960.538375000004</v>
      </c>
      <c r="BE32" s="7">
        <f t="shared" si="47"/>
        <v>42380.143758750004</v>
      </c>
      <c r="BF32" s="7">
        <f t="shared" si="47"/>
        <v>42803.945196337503</v>
      </c>
      <c r="BG32" s="7">
        <f t="shared" si="47"/>
        <v>43231.984648300881</v>
      </c>
      <c r="BH32" s="7">
        <f t="shared" si="47"/>
        <v>43664.304494783893</v>
      </c>
      <c r="BI32" s="7">
        <f t="shared" si="47"/>
        <v>44100.947539731729</v>
      </c>
      <c r="BJ32" s="7">
        <f t="shared" si="47"/>
        <v>44541.957015129054</v>
      </c>
      <c r="BK32" s="7">
        <f t="shared" si="47"/>
        <v>44987.376585280341</v>
      </c>
      <c r="BL32" s="7">
        <f t="shared" si="47"/>
        <v>45437.250351133145</v>
      </c>
      <c r="BM32" s="7">
        <f t="shared" si="47"/>
        <v>45891.622854644476</v>
      </c>
      <c r="BN32" s="7">
        <f t="shared" si="47"/>
        <v>46350.539083190917</v>
      </c>
      <c r="BO32" s="7">
        <f t="shared" si="47"/>
        <v>46814.044474022827</v>
      </c>
    </row>
    <row r="33" spans="1:67" x14ac:dyDescent="0.35">
      <c r="A33" s="10" t="str">
        <f>IF(Inputs!$J$5&gt;1,"Pre-Pri Year 2","")</f>
        <v/>
      </c>
      <c r="B33" s="16" t="str">
        <f>IF(Inputs!$J$5&gt;1,"4","")</f>
        <v/>
      </c>
      <c r="C33" s="54">
        <f t="shared" ref="C33:L33" si="48">C23+C28</f>
        <v>0</v>
      </c>
      <c r="D33" s="7">
        <f t="shared" si="48"/>
        <v>0</v>
      </c>
      <c r="E33" s="7">
        <f t="shared" si="48"/>
        <v>0</v>
      </c>
      <c r="F33" s="7">
        <f t="shared" si="48"/>
        <v>0</v>
      </c>
      <c r="G33" s="7">
        <f t="shared" si="48"/>
        <v>0</v>
      </c>
      <c r="H33" s="7">
        <f t="shared" si="48"/>
        <v>0</v>
      </c>
      <c r="I33" s="7">
        <f t="shared" si="48"/>
        <v>0</v>
      </c>
      <c r="J33" s="7">
        <f t="shared" si="48"/>
        <v>0</v>
      </c>
      <c r="K33" s="7">
        <f t="shared" si="48"/>
        <v>0</v>
      </c>
      <c r="L33" s="7">
        <f t="shared" si="48"/>
        <v>0</v>
      </c>
      <c r="M33" s="7">
        <f t="shared" si="44"/>
        <v>0</v>
      </c>
      <c r="N33" s="7">
        <f t="shared" si="44"/>
        <v>0</v>
      </c>
      <c r="O33" s="7">
        <f t="shared" si="44"/>
        <v>0</v>
      </c>
      <c r="P33" s="7">
        <f t="shared" si="44"/>
        <v>0</v>
      </c>
      <c r="R33" s="10" t="str">
        <f>IF(Inputs!$J$5&gt;1,"Pre-Pri Year 2","")</f>
        <v/>
      </c>
      <c r="S33" s="16" t="str">
        <f>IF(Inputs!$J$5&gt;1,"4","")</f>
        <v/>
      </c>
      <c r="T33" s="54">
        <f t="shared" ref="T33:AC33" si="49">T23+T28</f>
        <v>0</v>
      </c>
      <c r="U33" s="7">
        <f t="shared" si="49"/>
        <v>0</v>
      </c>
      <c r="V33" s="7">
        <f t="shared" si="49"/>
        <v>0</v>
      </c>
      <c r="W33" s="7">
        <f t="shared" si="49"/>
        <v>0</v>
      </c>
      <c r="X33" s="7">
        <f t="shared" si="49"/>
        <v>0</v>
      </c>
      <c r="Y33" s="7">
        <f t="shared" si="49"/>
        <v>0</v>
      </c>
      <c r="Z33" s="7">
        <f t="shared" si="49"/>
        <v>0</v>
      </c>
      <c r="AA33" s="7">
        <f t="shared" si="49"/>
        <v>0</v>
      </c>
      <c r="AB33" s="7">
        <f t="shared" si="49"/>
        <v>0</v>
      </c>
      <c r="AC33" s="7">
        <f t="shared" si="49"/>
        <v>0</v>
      </c>
      <c r="AD33" s="7">
        <f t="shared" si="45"/>
        <v>0</v>
      </c>
      <c r="AE33" s="7">
        <f t="shared" si="45"/>
        <v>0</v>
      </c>
      <c r="AF33" s="7">
        <f t="shared" si="45"/>
        <v>0</v>
      </c>
      <c r="AG33" s="7">
        <f t="shared" si="45"/>
        <v>0</v>
      </c>
      <c r="AI33" s="10" t="str">
        <f>IF(Inputs!$J$5&gt;1,"Pre-Pri Year 2","")</f>
        <v/>
      </c>
      <c r="AJ33" s="16" t="str">
        <f>IF(Inputs!$J$5&gt;1,"4","")</f>
        <v/>
      </c>
      <c r="AK33" s="54">
        <f t="shared" ref="AK33:AT33" si="50">AK23+AK28</f>
        <v>0</v>
      </c>
      <c r="AL33" s="7">
        <f t="shared" si="50"/>
        <v>0</v>
      </c>
      <c r="AM33" s="7">
        <f t="shared" si="50"/>
        <v>0</v>
      </c>
      <c r="AN33" s="7">
        <f t="shared" si="50"/>
        <v>0</v>
      </c>
      <c r="AO33" s="7">
        <f t="shared" si="50"/>
        <v>0</v>
      </c>
      <c r="AP33" s="7">
        <f t="shared" si="50"/>
        <v>0</v>
      </c>
      <c r="AQ33" s="7">
        <f t="shared" si="50"/>
        <v>0</v>
      </c>
      <c r="AR33" s="7">
        <f t="shared" si="50"/>
        <v>0</v>
      </c>
      <c r="AS33" s="7">
        <f t="shared" si="50"/>
        <v>0</v>
      </c>
      <c r="AT33" s="7">
        <f t="shared" si="50"/>
        <v>0</v>
      </c>
      <c r="AU33" s="7">
        <f t="shared" si="46"/>
        <v>0</v>
      </c>
      <c r="AV33" s="7">
        <f t="shared" si="46"/>
        <v>0</v>
      </c>
      <c r="AW33" s="7">
        <f t="shared" si="46"/>
        <v>0</v>
      </c>
      <c r="AX33" s="7">
        <f t="shared" si="46"/>
        <v>0</v>
      </c>
      <c r="AZ33" s="10" t="str">
        <f>IF(Inputs!$J$5&gt;1,"Pre-Pri Year 2","")</f>
        <v/>
      </c>
      <c r="BA33" s="16" t="str">
        <f>IF(Inputs!$J$5&gt;1,"4","")</f>
        <v/>
      </c>
      <c r="BB33" s="54">
        <f t="shared" ref="BB33:BK33" si="51">BB23+BB28</f>
        <v>0</v>
      </c>
      <c r="BC33" s="7">
        <f t="shared" si="51"/>
        <v>0</v>
      </c>
      <c r="BD33" s="7">
        <f t="shared" si="51"/>
        <v>0</v>
      </c>
      <c r="BE33" s="7">
        <f t="shared" si="51"/>
        <v>0</v>
      </c>
      <c r="BF33" s="7">
        <f t="shared" si="51"/>
        <v>0</v>
      </c>
      <c r="BG33" s="7">
        <f t="shared" si="51"/>
        <v>0</v>
      </c>
      <c r="BH33" s="7">
        <f t="shared" si="51"/>
        <v>0</v>
      </c>
      <c r="BI33" s="7">
        <f t="shared" si="51"/>
        <v>0</v>
      </c>
      <c r="BJ33" s="7">
        <f t="shared" si="51"/>
        <v>0</v>
      </c>
      <c r="BK33" s="7">
        <f t="shared" si="51"/>
        <v>0</v>
      </c>
      <c r="BL33" s="7">
        <f t="shared" si="47"/>
        <v>0</v>
      </c>
      <c r="BM33" s="7">
        <f t="shared" si="47"/>
        <v>0</v>
      </c>
      <c r="BN33" s="7">
        <f t="shared" si="47"/>
        <v>0</v>
      </c>
      <c r="BO33" s="7">
        <f t="shared" si="47"/>
        <v>0</v>
      </c>
    </row>
    <row r="34" spans="1:67" x14ac:dyDescent="0.35">
      <c r="A34" s="10" t="str">
        <f>IF(Inputs!$J$5&gt;2,"Pre-Pri Year 3","")</f>
        <v/>
      </c>
      <c r="B34" s="16" t="str">
        <f>IF(Inputs!$J$5&lt;3,"","5")</f>
        <v/>
      </c>
      <c r="C34" s="54">
        <f t="shared" ref="C34:L34" si="52">C24+C29</f>
        <v>0</v>
      </c>
      <c r="D34" s="7">
        <f t="shared" si="52"/>
        <v>0</v>
      </c>
      <c r="E34" s="7">
        <f t="shared" si="52"/>
        <v>0</v>
      </c>
      <c r="F34" s="7">
        <f t="shared" si="52"/>
        <v>0</v>
      </c>
      <c r="G34" s="7">
        <f t="shared" si="52"/>
        <v>0</v>
      </c>
      <c r="H34" s="7">
        <f t="shared" si="52"/>
        <v>0</v>
      </c>
      <c r="I34" s="7">
        <f t="shared" si="52"/>
        <v>0</v>
      </c>
      <c r="J34" s="7">
        <f t="shared" si="52"/>
        <v>0</v>
      </c>
      <c r="K34" s="7">
        <f t="shared" si="52"/>
        <v>0</v>
      </c>
      <c r="L34" s="7">
        <f t="shared" si="52"/>
        <v>0</v>
      </c>
      <c r="M34" s="7">
        <f t="shared" si="44"/>
        <v>0</v>
      </c>
      <c r="N34" s="7">
        <f t="shared" si="44"/>
        <v>0</v>
      </c>
      <c r="O34" s="7">
        <f t="shared" si="44"/>
        <v>0</v>
      </c>
      <c r="P34" s="7">
        <f t="shared" si="44"/>
        <v>0</v>
      </c>
      <c r="R34" s="10" t="str">
        <f>IF(Inputs!$J$5&gt;2,"Pre-Pri Year 3","")</f>
        <v/>
      </c>
      <c r="S34" s="16" t="str">
        <f>IF(Inputs!$J$5&lt;3,"","5")</f>
        <v/>
      </c>
      <c r="T34" s="54">
        <f t="shared" ref="T34:AC34" si="53">T24+T29</f>
        <v>0</v>
      </c>
      <c r="U34" s="7">
        <f t="shared" si="53"/>
        <v>0</v>
      </c>
      <c r="V34" s="7">
        <f t="shared" si="53"/>
        <v>0</v>
      </c>
      <c r="W34" s="7">
        <f t="shared" si="53"/>
        <v>0</v>
      </c>
      <c r="X34" s="7">
        <f t="shared" si="53"/>
        <v>0</v>
      </c>
      <c r="Y34" s="7">
        <f t="shared" si="53"/>
        <v>0</v>
      </c>
      <c r="Z34" s="7">
        <f t="shared" si="53"/>
        <v>0</v>
      </c>
      <c r="AA34" s="7">
        <f t="shared" si="53"/>
        <v>0</v>
      </c>
      <c r="AB34" s="7">
        <f t="shared" si="53"/>
        <v>0</v>
      </c>
      <c r="AC34" s="7">
        <f t="shared" si="53"/>
        <v>0</v>
      </c>
      <c r="AD34" s="7">
        <f t="shared" si="45"/>
        <v>0</v>
      </c>
      <c r="AE34" s="7">
        <f t="shared" si="45"/>
        <v>0</v>
      </c>
      <c r="AF34" s="7">
        <f t="shared" si="45"/>
        <v>0</v>
      </c>
      <c r="AG34" s="7">
        <f t="shared" si="45"/>
        <v>0</v>
      </c>
      <c r="AI34" s="10" t="str">
        <f>IF(Inputs!$J$5&gt;2,"Pre-Pri Year 3","")</f>
        <v/>
      </c>
      <c r="AJ34" s="16" t="str">
        <f>IF(Inputs!$J$5&lt;3,"","5")</f>
        <v/>
      </c>
      <c r="AK34" s="54">
        <f t="shared" ref="AK34:AT34" si="54">AK24+AK29</f>
        <v>0</v>
      </c>
      <c r="AL34" s="7">
        <f t="shared" si="54"/>
        <v>0</v>
      </c>
      <c r="AM34" s="7">
        <f t="shared" si="54"/>
        <v>0</v>
      </c>
      <c r="AN34" s="7">
        <f t="shared" si="54"/>
        <v>0</v>
      </c>
      <c r="AO34" s="7">
        <f t="shared" si="54"/>
        <v>0</v>
      </c>
      <c r="AP34" s="7">
        <f t="shared" si="54"/>
        <v>0</v>
      </c>
      <c r="AQ34" s="7">
        <f t="shared" si="54"/>
        <v>0</v>
      </c>
      <c r="AR34" s="7">
        <f t="shared" si="54"/>
        <v>0</v>
      </c>
      <c r="AS34" s="7">
        <f t="shared" si="54"/>
        <v>0</v>
      </c>
      <c r="AT34" s="7">
        <f t="shared" si="54"/>
        <v>0</v>
      </c>
      <c r="AU34" s="7">
        <f t="shared" si="46"/>
        <v>0</v>
      </c>
      <c r="AV34" s="7">
        <f t="shared" si="46"/>
        <v>0</v>
      </c>
      <c r="AW34" s="7">
        <f t="shared" si="46"/>
        <v>0</v>
      </c>
      <c r="AX34" s="7">
        <f t="shared" si="46"/>
        <v>0</v>
      </c>
      <c r="AZ34" s="10" t="str">
        <f>IF(Inputs!$J$5&gt;2,"Pre-Pri Year 3","")</f>
        <v/>
      </c>
      <c r="BA34" s="16" t="str">
        <f>IF(Inputs!$J$5&lt;3,"","5")</f>
        <v/>
      </c>
      <c r="BB34" s="54">
        <f t="shared" ref="BB34:BK34" si="55">BB24+BB29</f>
        <v>0</v>
      </c>
      <c r="BC34" s="7">
        <f t="shared" si="55"/>
        <v>0</v>
      </c>
      <c r="BD34" s="7">
        <f t="shared" si="55"/>
        <v>0</v>
      </c>
      <c r="BE34" s="7">
        <f t="shared" si="55"/>
        <v>0</v>
      </c>
      <c r="BF34" s="7">
        <f t="shared" si="55"/>
        <v>0</v>
      </c>
      <c r="BG34" s="7">
        <f t="shared" si="55"/>
        <v>0</v>
      </c>
      <c r="BH34" s="7">
        <f t="shared" si="55"/>
        <v>0</v>
      </c>
      <c r="BI34" s="7">
        <f t="shared" si="55"/>
        <v>0</v>
      </c>
      <c r="BJ34" s="7">
        <f t="shared" si="55"/>
        <v>0</v>
      </c>
      <c r="BK34" s="7">
        <f t="shared" si="55"/>
        <v>0</v>
      </c>
      <c r="BL34" s="7">
        <f t="shared" si="47"/>
        <v>0</v>
      </c>
      <c r="BM34" s="7">
        <f t="shared" si="47"/>
        <v>0</v>
      </c>
      <c r="BN34" s="7">
        <f t="shared" si="47"/>
        <v>0</v>
      </c>
      <c r="BO34" s="7">
        <f t="shared" si="47"/>
        <v>0</v>
      </c>
    </row>
    <row r="36" spans="1:67" x14ac:dyDescent="0.35">
      <c r="A36" s="3" t="s">
        <v>35</v>
      </c>
      <c r="R36" s="3" t="s">
        <v>37</v>
      </c>
      <c r="AI36" s="3" t="s">
        <v>148</v>
      </c>
      <c r="AZ36" s="3" t="s">
        <v>36</v>
      </c>
    </row>
    <row r="38" spans="1:67" x14ac:dyDescent="0.35">
      <c r="A38" s="10" t="s">
        <v>51</v>
      </c>
      <c r="B38" s="10" t="s">
        <v>27</v>
      </c>
      <c r="C38" s="10">
        <f>Inputs!$F$5</f>
        <v>2022</v>
      </c>
      <c r="D38" s="10">
        <f>C38+1</f>
        <v>2023</v>
      </c>
      <c r="E38" s="10">
        <f t="shared" ref="E38:P38" si="56">D38+1</f>
        <v>2024</v>
      </c>
      <c r="F38" s="10">
        <f t="shared" si="56"/>
        <v>2025</v>
      </c>
      <c r="G38" s="10">
        <f t="shared" si="56"/>
        <v>2026</v>
      </c>
      <c r="H38" s="10">
        <f t="shared" si="56"/>
        <v>2027</v>
      </c>
      <c r="I38" s="10">
        <f t="shared" si="56"/>
        <v>2028</v>
      </c>
      <c r="J38" s="10">
        <f t="shared" si="56"/>
        <v>2029</v>
      </c>
      <c r="K38" s="10">
        <f t="shared" si="56"/>
        <v>2030</v>
      </c>
      <c r="L38" s="10">
        <f t="shared" si="56"/>
        <v>2031</v>
      </c>
      <c r="M38" s="10">
        <f t="shared" si="56"/>
        <v>2032</v>
      </c>
      <c r="N38" s="10">
        <f t="shared" si="56"/>
        <v>2033</v>
      </c>
      <c r="O38" s="10">
        <f t="shared" si="56"/>
        <v>2034</v>
      </c>
      <c r="P38" s="10">
        <f t="shared" si="56"/>
        <v>2035</v>
      </c>
      <c r="R38" s="10" t="s">
        <v>51</v>
      </c>
      <c r="S38" s="10" t="s">
        <v>27</v>
      </c>
      <c r="T38" s="10">
        <f>Inputs!$F$5</f>
        <v>2022</v>
      </c>
      <c r="U38" s="10">
        <f>T38+1</f>
        <v>2023</v>
      </c>
      <c r="V38" s="10">
        <f t="shared" ref="V38:AG38" si="57">U38+1</f>
        <v>2024</v>
      </c>
      <c r="W38" s="10">
        <f t="shared" si="57"/>
        <v>2025</v>
      </c>
      <c r="X38" s="10">
        <f t="shared" si="57"/>
        <v>2026</v>
      </c>
      <c r="Y38" s="10">
        <f t="shared" si="57"/>
        <v>2027</v>
      </c>
      <c r="Z38" s="10">
        <f t="shared" si="57"/>
        <v>2028</v>
      </c>
      <c r="AA38" s="10">
        <f t="shared" si="57"/>
        <v>2029</v>
      </c>
      <c r="AB38" s="10">
        <f t="shared" si="57"/>
        <v>2030</v>
      </c>
      <c r="AC38" s="10">
        <f t="shared" si="57"/>
        <v>2031</v>
      </c>
      <c r="AD38" s="10">
        <f t="shared" si="57"/>
        <v>2032</v>
      </c>
      <c r="AE38" s="10">
        <f t="shared" si="57"/>
        <v>2033</v>
      </c>
      <c r="AF38" s="10">
        <f t="shared" si="57"/>
        <v>2034</v>
      </c>
      <c r="AG38" s="10">
        <f t="shared" si="57"/>
        <v>2035</v>
      </c>
      <c r="AI38" s="10" t="s">
        <v>51</v>
      </c>
      <c r="AJ38" s="10" t="s">
        <v>27</v>
      </c>
      <c r="AK38" s="10">
        <f>Inputs!$F$5</f>
        <v>2022</v>
      </c>
      <c r="AL38" s="10">
        <f>AK38+1</f>
        <v>2023</v>
      </c>
      <c r="AM38" s="10">
        <f t="shared" ref="AM38:AX38" si="58">AL38+1</f>
        <v>2024</v>
      </c>
      <c r="AN38" s="10">
        <f t="shared" si="58"/>
        <v>2025</v>
      </c>
      <c r="AO38" s="10">
        <f t="shared" si="58"/>
        <v>2026</v>
      </c>
      <c r="AP38" s="10">
        <f t="shared" si="58"/>
        <v>2027</v>
      </c>
      <c r="AQ38" s="10">
        <f t="shared" si="58"/>
        <v>2028</v>
      </c>
      <c r="AR38" s="10">
        <f t="shared" si="58"/>
        <v>2029</v>
      </c>
      <c r="AS38" s="10">
        <f t="shared" si="58"/>
        <v>2030</v>
      </c>
      <c r="AT38" s="10">
        <f t="shared" si="58"/>
        <v>2031</v>
      </c>
      <c r="AU38" s="10">
        <f t="shared" si="58"/>
        <v>2032</v>
      </c>
      <c r="AV38" s="10">
        <f t="shared" si="58"/>
        <v>2033</v>
      </c>
      <c r="AW38" s="10">
        <f t="shared" si="58"/>
        <v>2034</v>
      </c>
      <c r="AX38" s="10">
        <f t="shared" si="58"/>
        <v>2035</v>
      </c>
      <c r="AZ38" s="10" t="s">
        <v>51</v>
      </c>
      <c r="BA38" s="10" t="s">
        <v>27</v>
      </c>
      <c r="BB38" s="10">
        <f>Inputs!$F$5</f>
        <v>2022</v>
      </c>
      <c r="BC38" s="10">
        <f>BB38+1</f>
        <v>2023</v>
      </c>
      <c r="BD38" s="10">
        <f t="shared" ref="BD38:BO38" si="59">BC38+1</f>
        <v>2024</v>
      </c>
      <c r="BE38" s="10">
        <f t="shared" si="59"/>
        <v>2025</v>
      </c>
      <c r="BF38" s="10">
        <f t="shared" si="59"/>
        <v>2026</v>
      </c>
      <c r="BG38" s="10">
        <f t="shared" si="59"/>
        <v>2027</v>
      </c>
      <c r="BH38" s="10">
        <f t="shared" si="59"/>
        <v>2028</v>
      </c>
      <c r="BI38" s="10">
        <f t="shared" si="59"/>
        <v>2029</v>
      </c>
      <c r="BJ38" s="10">
        <f t="shared" si="59"/>
        <v>2030</v>
      </c>
      <c r="BK38" s="10">
        <f t="shared" si="59"/>
        <v>2031</v>
      </c>
      <c r="BL38" s="10">
        <f t="shared" si="59"/>
        <v>2032</v>
      </c>
      <c r="BM38" s="10">
        <f t="shared" si="59"/>
        <v>2033</v>
      </c>
      <c r="BN38" s="10">
        <f t="shared" si="59"/>
        <v>2034</v>
      </c>
      <c r="BO38" s="10">
        <f t="shared" si="59"/>
        <v>2035</v>
      </c>
    </row>
    <row r="39" spans="1:67" x14ac:dyDescent="0.35">
      <c r="A39" s="10" t="s">
        <v>13</v>
      </c>
      <c r="B39" s="16">
        <v>3</v>
      </c>
      <c r="C39" s="54" t="s">
        <v>34</v>
      </c>
      <c r="D39" s="7" t="s">
        <v>34</v>
      </c>
      <c r="E39" s="7" t="s">
        <v>34</v>
      </c>
      <c r="F39" s="7" t="s">
        <v>34</v>
      </c>
      <c r="G39" s="7" t="s">
        <v>34</v>
      </c>
      <c r="H39" s="7" t="s">
        <v>34</v>
      </c>
      <c r="I39" s="7" t="s">
        <v>34</v>
      </c>
      <c r="J39" s="7" t="s">
        <v>34</v>
      </c>
      <c r="K39" s="7" t="s">
        <v>34</v>
      </c>
      <c r="L39" s="7" t="s">
        <v>34</v>
      </c>
      <c r="M39" s="7" t="s">
        <v>34</v>
      </c>
      <c r="N39" s="7" t="s">
        <v>34</v>
      </c>
      <c r="O39" s="7" t="s">
        <v>34</v>
      </c>
      <c r="P39" s="7" t="s">
        <v>34</v>
      </c>
      <c r="R39" s="10" t="s">
        <v>13</v>
      </c>
      <c r="S39" s="16">
        <v>3</v>
      </c>
      <c r="T39" s="54" t="s">
        <v>34</v>
      </c>
      <c r="U39" s="83">
        <f>'Policy Decisions'!D19</f>
        <v>0.01</v>
      </c>
      <c r="V39" s="83">
        <f>'Policy Decisions'!E19</f>
        <v>0.01</v>
      </c>
      <c r="W39" s="83">
        <f>'Policy Decisions'!F19</f>
        <v>0.01</v>
      </c>
      <c r="X39" s="83">
        <f>'Policy Decisions'!G19</f>
        <v>0.01</v>
      </c>
      <c r="Y39" s="83">
        <f>'Policy Decisions'!H19</f>
        <v>0.02</v>
      </c>
      <c r="Z39" s="83">
        <f>'Policy Decisions'!I19</f>
        <v>0.03</v>
      </c>
      <c r="AA39" s="83">
        <f>'Policy Decisions'!J19</f>
        <v>0.03</v>
      </c>
      <c r="AB39" s="83">
        <f>'Policy Decisions'!K19</f>
        <v>0.04</v>
      </c>
      <c r="AC39" s="83">
        <f>'Policy Decisions'!L19</f>
        <v>0.04</v>
      </c>
      <c r="AD39" s="83">
        <f>'Policy Decisions'!M19</f>
        <v>0.04</v>
      </c>
      <c r="AE39" s="83">
        <f>'Policy Decisions'!N19</f>
        <v>0.05</v>
      </c>
      <c r="AF39" s="83">
        <f>'Policy Decisions'!O19</f>
        <v>0.05</v>
      </c>
      <c r="AG39" s="83">
        <f>'Policy Decisions'!P19</f>
        <v>0.05</v>
      </c>
      <c r="AI39" s="10" t="s">
        <v>13</v>
      </c>
      <c r="AJ39" s="16">
        <v>3</v>
      </c>
      <c r="AK39" s="54" t="s">
        <v>34</v>
      </c>
      <c r="AL39" s="83">
        <f>'Policy Decisions'!D25</f>
        <v>5.0000000000000001E-3</v>
      </c>
      <c r="AM39" s="83">
        <f>'Policy Decisions'!E25</f>
        <v>5.0000000000000001E-3</v>
      </c>
      <c r="AN39" s="83">
        <f>'Policy Decisions'!F25</f>
        <v>5.0000000000000001E-3</v>
      </c>
      <c r="AO39" s="83">
        <f>'Policy Decisions'!G25</f>
        <v>5.0000000000000001E-3</v>
      </c>
      <c r="AP39" s="83">
        <f>'Policy Decisions'!H25</f>
        <v>5.0000000000000001E-3</v>
      </c>
      <c r="AQ39" s="83">
        <f>'Policy Decisions'!I25</f>
        <v>0.02</v>
      </c>
      <c r="AR39" s="83">
        <f>'Policy Decisions'!J25</f>
        <v>0.02</v>
      </c>
      <c r="AS39" s="83">
        <f>'Policy Decisions'!K25</f>
        <v>0.03</v>
      </c>
      <c r="AT39" s="83">
        <f>'Policy Decisions'!L25</f>
        <v>0.03</v>
      </c>
      <c r="AU39" s="83">
        <f>'Policy Decisions'!M25</f>
        <v>0.03</v>
      </c>
      <c r="AV39" s="83">
        <f>'Policy Decisions'!N25</f>
        <v>0.04</v>
      </c>
      <c r="AW39" s="83">
        <f>'Policy Decisions'!O25</f>
        <v>0.04</v>
      </c>
      <c r="AX39" s="83">
        <f>'Policy Decisions'!P25</f>
        <v>0.04</v>
      </c>
      <c r="AZ39" s="10" t="s">
        <v>13</v>
      </c>
      <c r="BA39" s="16">
        <v>3</v>
      </c>
      <c r="BB39" s="54" t="s">
        <v>34</v>
      </c>
      <c r="BC39" s="83">
        <f>'Policy Decisions'!D31</f>
        <v>0.01</v>
      </c>
      <c r="BD39" s="83">
        <f>'Policy Decisions'!E31</f>
        <v>0.01</v>
      </c>
      <c r="BE39" s="83">
        <f>'Policy Decisions'!F31</f>
        <v>0.01</v>
      </c>
      <c r="BF39" s="83">
        <f>'Policy Decisions'!G31</f>
        <v>0.01</v>
      </c>
      <c r="BG39" s="83">
        <f>'Policy Decisions'!H31</f>
        <v>0.01</v>
      </c>
      <c r="BH39" s="83">
        <f>'Policy Decisions'!I31</f>
        <v>0.01</v>
      </c>
      <c r="BI39" s="83">
        <f>'Policy Decisions'!J31</f>
        <v>0.01</v>
      </c>
      <c r="BJ39" s="83">
        <f>'Policy Decisions'!K31</f>
        <v>0.01</v>
      </c>
      <c r="BK39" s="83">
        <f>'Policy Decisions'!L31</f>
        <v>0.01</v>
      </c>
      <c r="BL39" s="83">
        <f>'Policy Decisions'!M31</f>
        <v>0.01</v>
      </c>
      <c r="BM39" s="83">
        <f>'Policy Decisions'!N31</f>
        <v>0.01</v>
      </c>
      <c r="BN39" s="83">
        <f>'Policy Decisions'!O31</f>
        <v>0.01</v>
      </c>
      <c r="BO39" s="83">
        <f>'Policy Decisions'!P31</f>
        <v>0.01</v>
      </c>
    </row>
    <row r="40" spans="1:67" x14ac:dyDescent="0.35">
      <c r="A40" s="10" t="s">
        <v>14</v>
      </c>
      <c r="B40" s="16">
        <v>3</v>
      </c>
      <c r="C40" s="54" t="s">
        <v>34</v>
      </c>
      <c r="D40" s="7" t="s">
        <v>34</v>
      </c>
      <c r="E40" s="7" t="s">
        <v>34</v>
      </c>
      <c r="F40" s="7" t="s">
        <v>34</v>
      </c>
      <c r="G40" s="7" t="s">
        <v>34</v>
      </c>
      <c r="H40" s="7" t="s">
        <v>34</v>
      </c>
      <c r="I40" s="7" t="s">
        <v>34</v>
      </c>
      <c r="J40" s="7" t="s">
        <v>34</v>
      </c>
      <c r="K40" s="7" t="s">
        <v>34</v>
      </c>
      <c r="L40" s="7" t="s">
        <v>34</v>
      </c>
      <c r="M40" s="7" t="s">
        <v>34</v>
      </c>
      <c r="N40" s="7" t="s">
        <v>34</v>
      </c>
      <c r="O40" s="7" t="s">
        <v>34</v>
      </c>
      <c r="P40" s="7" t="s">
        <v>34</v>
      </c>
      <c r="R40" s="10" t="s">
        <v>14</v>
      </c>
      <c r="S40" s="16">
        <v>3</v>
      </c>
      <c r="T40" s="54" t="s">
        <v>34</v>
      </c>
      <c r="U40" s="83">
        <f>'Policy Decisions'!D20</f>
        <v>0.01</v>
      </c>
      <c r="V40" s="83">
        <f>'Policy Decisions'!E20</f>
        <v>0.01</v>
      </c>
      <c r="W40" s="83">
        <f>'Policy Decisions'!F20</f>
        <v>0.01</v>
      </c>
      <c r="X40" s="83">
        <f>'Policy Decisions'!G20</f>
        <v>0.02</v>
      </c>
      <c r="Y40" s="83">
        <f>'Policy Decisions'!H20</f>
        <v>0.02</v>
      </c>
      <c r="Z40" s="83">
        <f>'Policy Decisions'!I20</f>
        <v>0.04</v>
      </c>
      <c r="AA40" s="83">
        <f>'Policy Decisions'!J20</f>
        <v>0.04</v>
      </c>
      <c r="AB40" s="83">
        <f>'Policy Decisions'!K20</f>
        <v>0.05</v>
      </c>
      <c r="AC40" s="83">
        <f>'Policy Decisions'!L20</f>
        <v>0.05</v>
      </c>
      <c r="AD40" s="83">
        <f>'Policy Decisions'!M20</f>
        <v>0.06</v>
      </c>
      <c r="AE40" s="83">
        <f>'Policy Decisions'!N20</f>
        <v>7.0000000000000007E-2</v>
      </c>
      <c r="AF40" s="83">
        <f>'Policy Decisions'!O20</f>
        <v>0.08</v>
      </c>
      <c r="AG40" s="83">
        <f>'Policy Decisions'!P20</f>
        <v>0.08</v>
      </c>
      <c r="AI40" s="10" t="s">
        <v>14</v>
      </c>
      <c r="AJ40" s="16">
        <v>3</v>
      </c>
      <c r="AK40" s="54" t="s">
        <v>34</v>
      </c>
      <c r="AL40" s="83">
        <f>'Policy Decisions'!D26</f>
        <v>5.0000000000000001E-3</v>
      </c>
      <c r="AM40" s="83">
        <f>'Policy Decisions'!E26</f>
        <v>5.0000000000000001E-3</v>
      </c>
      <c r="AN40" s="83">
        <f>'Policy Decisions'!F26</f>
        <v>5.0000000000000001E-3</v>
      </c>
      <c r="AO40" s="83">
        <f>'Policy Decisions'!G26</f>
        <v>5.0000000000000001E-3</v>
      </c>
      <c r="AP40" s="83">
        <f>'Policy Decisions'!H26</f>
        <v>5.0000000000000001E-3</v>
      </c>
      <c r="AQ40" s="83">
        <f>'Policy Decisions'!I26</f>
        <v>0.02</v>
      </c>
      <c r="AR40" s="83">
        <f>'Policy Decisions'!J26</f>
        <v>0.02</v>
      </c>
      <c r="AS40" s="83">
        <f>'Policy Decisions'!K26</f>
        <v>0.03</v>
      </c>
      <c r="AT40" s="83">
        <f>'Policy Decisions'!L26</f>
        <v>0.03</v>
      </c>
      <c r="AU40" s="83">
        <f>'Policy Decisions'!M26</f>
        <v>0.03</v>
      </c>
      <c r="AV40" s="83">
        <f>'Policy Decisions'!N26</f>
        <v>0.04</v>
      </c>
      <c r="AW40" s="83">
        <f>'Policy Decisions'!O26</f>
        <v>0.05</v>
      </c>
      <c r="AX40" s="83">
        <f>'Policy Decisions'!P26</f>
        <v>0.05</v>
      </c>
      <c r="AZ40" s="10" t="s">
        <v>14</v>
      </c>
      <c r="BA40" s="16">
        <v>3</v>
      </c>
      <c r="BB40" s="54" t="s">
        <v>34</v>
      </c>
      <c r="BC40" s="83">
        <f>'Policy Decisions'!D32</f>
        <v>0.01</v>
      </c>
      <c r="BD40" s="83">
        <f>'Policy Decisions'!E32</f>
        <v>0.01</v>
      </c>
      <c r="BE40" s="83">
        <f>'Policy Decisions'!F32</f>
        <v>0.01</v>
      </c>
      <c r="BF40" s="83">
        <f>'Policy Decisions'!G32</f>
        <v>0.01</v>
      </c>
      <c r="BG40" s="83">
        <f>'Policy Decisions'!H32</f>
        <v>0.01</v>
      </c>
      <c r="BH40" s="83">
        <f>'Policy Decisions'!I32</f>
        <v>0.01</v>
      </c>
      <c r="BI40" s="83">
        <f>'Policy Decisions'!J32</f>
        <v>0.01</v>
      </c>
      <c r="BJ40" s="83">
        <f>'Policy Decisions'!K32</f>
        <v>0.01</v>
      </c>
      <c r="BK40" s="83">
        <f>'Policy Decisions'!L32</f>
        <v>0.01</v>
      </c>
      <c r="BL40" s="83">
        <f>'Policy Decisions'!M32</f>
        <v>0.01</v>
      </c>
      <c r="BM40" s="83">
        <f>'Policy Decisions'!N32</f>
        <v>0.01</v>
      </c>
      <c r="BN40" s="83">
        <f>'Policy Decisions'!O32</f>
        <v>0.01</v>
      </c>
      <c r="BO40" s="83">
        <f>'Policy Decisions'!P32</f>
        <v>0.01</v>
      </c>
    </row>
    <row r="41" spans="1:67" x14ac:dyDescent="0.35">
      <c r="R41" s="1"/>
      <c r="S41" s="5"/>
      <c r="T41" s="5"/>
    </row>
    <row r="42" spans="1:67" x14ac:dyDescent="0.35">
      <c r="A42" s="3" t="s">
        <v>112</v>
      </c>
    </row>
    <row r="44" spans="1:67" x14ac:dyDescent="0.35">
      <c r="A44" s="10" t="s">
        <v>51</v>
      </c>
      <c r="B44" s="10" t="s">
        <v>27</v>
      </c>
      <c r="C44" s="10">
        <f>Inputs!$F$5</f>
        <v>2022</v>
      </c>
      <c r="D44" s="10">
        <f>C44+1</f>
        <v>2023</v>
      </c>
      <c r="E44" s="10">
        <f t="shared" ref="E44:P44" si="60">D44+1</f>
        <v>2024</v>
      </c>
      <c r="F44" s="10">
        <f t="shared" si="60"/>
        <v>2025</v>
      </c>
      <c r="G44" s="10">
        <f t="shared" si="60"/>
        <v>2026</v>
      </c>
      <c r="H44" s="10">
        <f t="shared" si="60"/>
        <v>2027</v>
      </c>
      <c r="I44" s="10">
        <f t="shared" si="60"/>
        <v>2028</v>
      </c>
      <c r="J44" s="10">
        <f t="shared" si="60"/>
        <v>2029</v>
      </c>
      <c r="K44" s="10">
        <f t="shared" si="60"/>
        <v>2030</v>
      </c>
      <c r="L44" s="10">
        <f t="shared" si="60"/>
        <v>2031</v>
      </c>
      <c r="M44" s="10">
        <f t="shared" si="60"/>
        <v>2032</v>
      </c>
      <c r="N44" s="10">
        <f t="shared" si="60"/>
        <v>2033</v>
      </c>
      <c r="O44" s="10">
        <f t="shared" si="60"/>
        <v>2034</v>
      </c>
      <c r="P44" s="10">
        <f t="shared" si="60"/>
        <v>2035</v>
      </c>
    </row>
    <row r="45" spans="1:67" x14ac:dyDescent="0.35">
      <c r="A45" s="10" t="s">
        <v>13</v>
      </c>
      <c r="B45" s="18" t="s">
        <v>49</v>
      </c>
      <c r="C45" s="56">
        <f t="shared" ref="C45:L45" si="61">SUM(T22:T24)/SUM(C22:C24)</f>
        <v>0.48780487804878048</v>
      </c>
      <c r="D45" s="14">
        <f t="shared" si="61"/>
        <v>0.48898571774388772</v>
      </c>
      <c r="E45" s="14">
        <f t="shared" si="61"/>
        <v>0.4901663999846238</v>
      </c>
      <c r="F45" s="14">
        <f t="shared" si="61"/>
        <v>0.49134691026586075</v>
      </c>
      <c r="G45" s="14">
        <f t="shared" si="61"/>
        <v>0.49252723409092974</v>
      </c>
      <c r="H45" s="14">
        <f t="shared" si="61"/>
        <v>0.49617017372376515</v>
      </c>
      <c r="I45" s="14">
        <f t="shared" si="61"/>
        <v>0.4987286765982345</v>
      </c>
      <c r="J45" s="14">
        <f t="shared" si="61"/>
        <v>0.50128613052276749</v>
      </c>
      <c r="K45" s="14">
        <f t="shared" si="61"/>
        <v>0.50393392575972196</v>
      </c>
      <c r="L45" s="14">
        <f t="shared" si="61"/>
        <v>0.50657719853783123</v>
      </c>
      <c r="M45" s="14">
        <f t="shared" ref="M45:P45" si="62">SUM(AD22:AD24)/SUM(M22:M24)</f>
        <v>0.5092158783771884</v>
      </c>
      <c r="N45" s="14">
        <f t="shared" si="62"/>
        <v>0.51193349072759053</v>
      </c>
      <c r="O45" s="14">
        <f t="shared" si="62"/>
        <v>0.51464139663514052</v>
      </c>
      <c r="P45" s="14">
        <f t="shared" si="62"/>
        <v>0.51733968247435203</v>
      </c>
    </row>
    <row r="46" spans="1:67" x14ac:dyDescent="0.35">
      <c r="A46" s="10" t="s">
        <v>14</v>
      </c>
      <c r="B46" s="18" t="s">
        <v>49</v>
      </c>
      <c r="C46" s="56">
        <f t="shared" ref="C46:L46" si="63">SUM(T27:T29)/SUM(C27:C29)</f>
        <v>0.48780487804878048</v>
      </c>
      <c r="D46" s="14">
        <f t="shared" si="63"/>
        <v>0.48898571774388766</v>
      </c>
      <c r="E46" s="14">
        <f t="shared" si="63"/>
        <v>0.4901663999846238</v>
      </c>
      <c r="F46" s="14">
        <f t="shared" si="63"/>
        <v>0.49134691026586075</v>
      </c>
      <c r="G46" s="14">
        <f t="shared" si="63"/>
        <v>0.49498991941940895</v>
      </c>
      <c r="H46" s="14">
        <f t="shared" si="63"/>
        <v>0.49863317633758614</v>
      </c>
      <c r="I46" s="14">
        <f t="shared" si="63"/>
        <v>0.50360716311515719</v>
      </c>
      <c r="J46" s="14">
        <f t="shared" si="63"/>
        <v>0.50857932080557333</v>
      </c>
      <c r="K46" s="14">
        <f t="shared" si="63"/>
        <v>0.51361703120099556</v>
      </c>
      <c r="L46" s="14">
        <f t="shared" si="63"/>
        <v>0.51864767983934856</v>
      </c>
      <c r="M46" s="14">
        <f t="shared" ref="M46:P46" si="64">SUM(AD27:AD29)/SUM(M27:M29)</f>
        <v>0.52603416053979735</v>
      </c>
      <c r="N46" s="14">
        <f t="shared" si="64"/>
        <v>0.53344367324702224</v>
      </c>
      <c r="O46" s="14">
        <f t="shared" si="64"/>
        <v>0.54086438816705829</v>
      </c>
      <c r="P46" s="14">
        <f t="shared" si="64"/>
        <v>0.54825185654511799</v>
      </c>
    </row>
    <row r="47" spans="1:67" x14ac:dyDescent="0.35">
      <c r="A47" s="10" t="s">
        <v>18</v>
      </c>
      <c r="B47" s="18" t="s">
        <v>49</v>
      </c>
      <c r="C47" s="56">
        <f t="shared" ref="C47:L47" si="65">SUM(T32:T34)/SUM(C32:C34)</f>
        <v>0.48780487804878048</v>
      </c>
      <c r="D47" s="14">
        <f t="shared" si="65"/>
        <v>0.48898571774388772</v>
      </c>
      <c r="E47" s="14">
        <f t="shared" si="65"/>
        <v>0.4901663999846238</v>
      </c>
      <c r="F47" s="14">
        <f t="shared" si="65"/>
        <v>0.4913469102658608</v>
      </c>
      <c r="G47" s="14">
        <f t="shared" si="65"/>
        <v>0.49360737721825909</v>
      </c>
      <c r="H47" s="14">
        <f t="shared" si="65"/>
        <v>0.49725047778161258</v>
      </c>
      <c r="I47" s="14">
        <f t="shared" si="65"/>
        <v>0.5008743054055661</v>
      </c>
      <c r="J47" s="14">
        <f t="shared" si="65"/>
        <v>0.50450268184850866</v>
      </c>
      <c r="K47" s="14">
        <f t="shared" si="65"/>
        <v>0.50821640630416831</v>
      </c>
      <c r="L47" s="14">
        <f t="shared" si="65"/>
        <v>0.51193057982747714</v>
      </c>
      <c r="M47" s="14">
        <f t="shared" ref="M47:P47" si="66">SUM(AD32:AD34)/SUM(M32:M34)</f>
        <v>0.51671691436582279</v>
      </c>
      <c r="N47" s="14">
        <f t="shared" si="66"/>
        <v>0.52158139821801819</v>
      </c>
      <c r="O47" s="14">
        <f t="shared" si="66"/>
        <v>0.52653058773536354</v>
      </c>
      <c r="P47" s="14">
        <f t="shared" si="66"/>
        <v>0.53150697465606456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4F51-4339-4E58-8AC0-329ACD2E578D}">
  <sheetPr>
    <tabColor theme="9" tint="0.39997558519241921"/>
  </sheetPr>
  <dimension ref="A1:U13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9.1796875" customWidth="1"/>
    <col min="3" max="3" width="11.453125" bestFit="1" customWidth="1"/>
    <col min="18" max="18" width="7.453125" bestFit="1" customWidth="1"/>
    <col min="19" max="19" width="18.179687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4628.3175000000047</v>
      </c>
      <c r="E8" s="7">
        <f>IF((Enrolment!V22-Enrolment!U22)&gt;0,(Enrolment!V22-Enrolment!U22),"0")</f>
        <v>4674.6006749999942</v>
      </c>
      <c r="F8" s="7">
        <f>IF((Enrolment!W22-Enrolment!V22)&gt;0,(Enrolment!W22-Enrolment!V22),"0")</f>
        <v>4721.3466817500303</v>
      </c>
      <c r="G8" s="7">
        <f>IF((Enrolment!X22-Enrolment!W22)&gt;0,(Enrolment!X22-Enrolment!W22),"0")</f>
        <v>4768.5601485674852</v>
      </c>
      <c r="H8" s="7">
        <f>IF((Enrolment!Y22-Enrolment!X22)&gt;0,(Enrolment!Y22-Enrolment!X22),"0")</f>
        <v>9632.4915001063491</v>
      </c>
      <c r="I8" s="7">
        <f>IF((Enrolment!Z22-Enrolment!Y22)&gt;0,(Enrolment!Z22-Enrolment!Y22),"0")</f>
        <v>14737.71199516271</v>
      </c>
      <c r="J8" s="7">
        <f>IF((Enrolment!AA22-Enrolment!Z22)&gt;0,(Enrolment!AA22-Enrolment!Z22),"0")</f>
        <v>15179.843355017598</v>
      </c>
      <c r="K8" s="7">
        <f>IF((Enrolment!AB22-Enrolment!AA22)&gt;0,(Enrolment!AB22-Enrolment!AA22),"0")</f>
        <v>20846.984874224232</v>
      </c>
      <c r="L8" s="7">
        <f>IF((Enrolment!AC22-Enrolment!AB22)&gt;0,(Enrolment!AC22-Enrolment!AB22),"0")</f>
        <v>21680.864269193145</v>
      </c>
      <c r="M8" s="7">
        <f>IF((Enrolment!AD22-Enrolment!AC22)&gt;0,(Enrolment!AD22-Enrolment!AC22),"0")</f>
        <v>22548.098839960876</v>
      </c>
      <c r="N8" s="7">
        <f>IF((Enrolment!AE22-Enrolment!AD22)&gt;0,(Enrolment!AE22-Enrolment!AD22),"0")</f>
        <v>29312.528491949197</v>
      </c>
      <c r="O8" s="7">
        <f>IF((Enrolment!AF22-Enrolment!AE22)&gt;0,(Enrolment!AF22-Enrolment!AE22),"0")</f>
        <v>30778.154916546657</v>
      </c>
      <c r="P8" s="7">
        <f>IF((Enrolment!AG22-Enrolment!AF22)&gt;0,(Enrolment!AG22-Enrolment!AF22),"0")</f>
        <v>32317.062662373995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27</v>
      </c>
      <c r="C12" s="10">
        <f>Inputs!$F$5</f>
        <v>2022</v>
      </c>
      <c r="D12" s="10">
        <f>C12+1</f>
        <v>2023</v>
      </c>
      <c r="E12" s="10">
        <f t="shared" ref="E12:P12" si="1">D12+1</f>
        <v>2024</v>
      </c>
      <c r="F12" s="10">
        <f t="shared" si="1"/>
        <v>2025</v>
      </c>
      <c r="G12" s="10">
        <f t="shared" si="1"/>
        <v>2026</v>
      </c>
      <c r="H12" s="10">
        <f t="shared" si="1"/>
        <v>2027</v>
      </c>
      <c r="I12" s="10">
        <f t="shared" si="1"/>
        <v>2028</v>
      </c>
      <c r="J12" s="10">
        <f t="shared" si="1"/>
        <v>2029</v>
      </c>
      <c r="K12" s="10">
        <f t="shared" si="1"/>
        <v>2030</v>
      </c>
      <c r="L12" s="10">
        <f t="shared" si="1"/>
        <v>2031</v>
      </c>
      <c r="M12" s="10">
        <f t="shared" si="1"/>
        <v>2032</v>
      </c>
      <c r="N12" s="10">
        <f t="shared" si="1"/>
        <v>2033</v>
      </c>
      <c r="O12" s="10">
        <f t="shared" si="1"/>
        <v>2034</v>
      </c>
      <c r="P12" s="10">
        <f t="shared" si="1"/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3598.4324999999953</v>
      </c>
      <c r="E13" s="7">
        <f>IF((Enrolment!V27-Enrolment!U27)&gt;0,(Enrolment!V27-Enrolment!U27),"0")</f>
        <v>3634.4168250000221</v>
      </c>
      <c r="F13" s="7">
        <f>IF((Enrolment!W27-Enrolment!V27)&gt;0,(Enrolment!W27-Enrolment!V27),"0")</f>
        <v>3670.7609932500054</v>
      </c>
      <c r="G13" s="7">
        <f>IF((Enrolment!X27-Enrolment!W27)&gt;0,(Enrolment!X27-Enrolment!W27),"0")</f>
        <v>7414.9372063649935</v>
      </c>
      <c r="H13" s="7">
        <f>IF((Enrolment!Y27-Enrolment!X27)&gt;0,(Enrolment!Y27-Enrolment!X27),"0")</f>
        <v>7563.2359504923224</v>
      </c>
      <c r="I13" s="7">
        <f>IF((Enrolment!Z27-Enrolment!Y27)&gt;0,(Enrolment!Z27-Enrolment!Y27),"0")</f>
        <v>15429.001339004317</v>
      </c>
      <c r="J13" s="7">
        <f>IF((Enrolment!AA27-Enrolment!Z27)&gt;0,(Enrolment!AA27-Enrolment!Z27),"0")</f>
        <v>16046.161392564478</v>
      </c>
      <c r="K13" s="7">
        <f>IF((Enrolment!AB27-Enrolment!AA27)&gt;0,(Enrolment!AB27-Enrolment!AA27),"0")</f>
        <v>20860.009810333839</v>
      </c>
      <c r="L13" s="7">
        <f>IF((Enrolment!AC27-Enrolment!AB27)&gt;0,(Enrolment!AC27-Enrolment!AB27),"0")</f>
        <v>21903.010300850496</v>
      </c>
      <c r="M13" s="7">
        <f>IF((Enrolment!AD27-Enrolment!AC27)&gt;0,(Enrolment!AD27-Enrolment!AC27),"0")</f>
        <v>27597.792979071673</v>
      </c>
      <c r="N13" s="7">
        <f>IF((Enrolment!AE27-Enrolment!AD27)&gt;0,(Enrolment!AE27-Enrolment!AD27),"0")</f>
        <v>34129.2706507853</v>
      </c>
      <c r="O13" s="7">
        <f>IF((Enrolment!AF27-Enrolment!AE27)&gt;0,(Enrolment!AF27-Enrolment!AE27),"0")</f>
        <v>41735.2223958174</v>
      </c>
      <c r="P13" s="7">
        <f>IF((Enrolment!AG27-Enrolment!AF27)&gt;0,(Enrolment!AG27-Enrolment!AF27),"0")</f>
        <v>45074.040187482839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27</v>
      </c>
      <c r="C17" s="10">
        <f>Inputs!$F$5</f>
        <v>2022</v>
      </c>
      <c r="D17" s="10">
        <f>C17+1</f>
        <v>2023</v>
      </c>
      <c r="E17" s="10">
        <f t="shared" ref="E17:P17" si="2">D17+1</f>
        <v>2024</v>
      </c>
      <c r="F17" s="10">
        <f t="shared" si="2"/>
        <v>2025</v>
      </c>
      <c r="G17" s="10">
        <f t="shared" si="2"/>
        <v>2026</v>
      </c>
      <c r="H17" s="10">
        <f t="shared" si="2"/>
        <v>2027</v>
      </c>
      <c r="I17" s="10">
        <f t="shared" si="2"/>
        <v>2028</v>
      </c>
      <c r="J17" s="10">
        <f t="shared" si="2"/>
        <v>2029</v>
      </c>
      <c r="K17" s="10">
        <f t="shared" si="2"/>
        <v>2030</v>
      </c>
      <c r="L17" s="10">
        <f t="shared" si="2"/>
        <v>2031</v>
      </c>
      <c r="M17" s="10">
        <f t="shared" si="2"/>
        <v>2032</v>
      </c>
      <c r="N17" s="10">
        <f t="shared" si="2"/>
        <v>2033</v>
      </c>
      <c r="O17" s="10">
        <f t="shared" si="2"/>
        <v>2034</v>
      </c>
      <c r="P17" s="10">
        <f t="shared" si="2"/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P20" si="3">D8+D13</f>
        <v>8226.75</v>
      </c>
      <c r="E18" s="7">
        <f t="shared" si="3"/>
        <v>8309.0175000000163</v>
      </c>
      <c r="F18" s="7">
        <f t="shared" si="3"/>
        <v>8392.1076750000357</v>
      </c>
      <c r="G18" s="7">
        <f t="shared" si="3"/>
        <v>12183.497354932479</v>
      </c>
      <c r="H18" s="7">
        <f t="shared" si="3"/>
        <v>17195.727450598672</v>
      </c>
      <c r="I18" s="7">
        <f t="shared" si="3"/>
        <v>30166.713334167027</v>
      </c>
      <c r="J18" s="7">
        <f t="shared" si="3"/>
        <v>31226.004747582076</v>
      </c>
      <c r="K18" s="7">
        <f t="shared" si="3"/>
        <v>41706.994684558071</v>
      </c>
      <c r="L18" s="7">
        <f t="shared" si="3"/>
        <v>43583.874570043641</v>
      </c>
      <c r="M18" s="7">
        <f t="shared" si="3"/>
        <v>50145.891819032549</v>
      </c>
      <c r="N18" s="7">
        <f t="shared" si="3"/>
        <v>63441.799142734497</v>
      </c>
      <c r="O18" s="7">
        <f t="shared" si="3"/>
        <v>72513.377312364057</v>
      </c>
      <c r="P18" s="7">
        <f t="shared" si="3"/>
        <v>77391.102849856834</v>
      </c>
      <c r="R18" s="13" t="s">
        <v>210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L19" si="4">D9+D14</f>
        <v>0</v>
      </c>
      <c r="E19" s="7">
        <f t="shared" si="4"/>
        <v>0</v>
      </c>
      <c r="F19" s="7">
        <f t="shared" si="4"/>
        <v>0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3"/>
        <v>0</v>
      </c>
      <c r="N19" s="7">
        <f t="shared" si="3"/>
        <v>0</v>
      </c>
      <c r="O19" s="7">
        <f t="shared" si="3"/>
        <v>0</v>
      </c>
      <c r="P19" s="7">
        <f t="shared" si="3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L20" si="5">D10+D15</f>
        <v>0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  <c r="R20" t="s">
        <v>13</v>
      </c>
      <c r="S20" t="str">
        <f>"1 new "&amp;Semantics!B6&amp;" for"</f>
        <v>1 new Teacher for</v>
      </c>
      <c r="T20" s="80">
        <f>'Policy Decisions'!C37</f>
        <v>30</v>
      </c>
      <c r="U20" t="s">
        <v>53</v>
      </c>
    </row>
    <row r="21" spans="1:21" x14ac:dyDescent="0.35">
      <c r="R21" t="s">
        <v>14</v>
      </c>
      <c r="S21" t="str">
        <f>"1 new "&amp;Semantics!B6&amp;" for"</f>
        <v>1 new Teacher for</v>
      </c>
      <c r="T21" s="80">
        <f>'Policy Decisions'!C38</f>
        <v>30</v>
      </c>
      <c r="U21" t="s">
        <v>53</v>
      </c>
    </row>
    <row r="22" spans="1:21" x14ac:dyDescent="0.35">
      <c r="A22" s="3" t="str">
        <f>"Additional "&amp;Semantics!B6&amp;"s - Public"</f>
        <v>Additional Teachers - Public</v>
      </c>
      <c r="B22" s="3"/>
    </row>
    <row r="23" spans="1:21" x14ac:dyDescent="0.35">
      <c r="C23" s="28" t="s">
        <v>75</v>
      </c>
      <c r="R23" s="13" t="s">
        <v>211</v>
      </c>
    </row>
    <row r="24" spans="1:21" x14ac:dyDescent="0.35">
      <c r="A24" s="10" t="s">
        <v>123</v>
      </c>
      <c r="B24" s="10" t="s">
        <v>51</v>
      </c>
      <c r="C24" s="10">
        <f>Inputs!$F$5</f>
        <v>2022</v>
      </c>
      <c r="D24" s="10">
        <f>C24+1</f>
        <v>2023</v>
      </c>
      <c r="E24" s="10">
        <f t="shared" ref="E24:P24" si="6">D24+1</f>
        <v>2024</v>
      </c>
      <c r="F24" s="10">
        <f t="shared" si="6"/>
        <v>2025</v>
      </c>
      <c r="G24" s="10">
        <f t="shared" si="6"/>
        <v>2026</v>
      </c>
      <c r="H24" s="10">
        <f t="shared" si="6"/>
        <v>2027</v>
      </c>
      <c r="I24" s="10">
        <f t="shared" si="6"/>
        <v>2028</v>
      </c>
      <c r="J24" s="10">
        <f t="shared" si="6"/>
        <v>2029</v>
      </c>
      <c r="K24" s="10">
        <f t="shared" si="6"/>
        <v>2030</v>
      </c>
      <c r="L24" s="10">
        <f t="shared" si="6"/>
        <v>2031</v>
      </c>
      <c r="M24" s="10">
        <f t="shared" si="6"/>
        <v>2032</v>
      </c>
      <c r="N24" s="10">
        <f t="shared" si="6"/>
        <v>2033</v>
      </c>
      <c r="O24" s="10">
        <f t="shared" si="6"/>
        <v>2034</v>
      </c>
      <c r="P24" s="10">
        <f t="shared" si="6"/>
        <v>2035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Inputs!C62</f>
        <v>12252.333333333334</v>
      </c>
      <c r="D25" s="7">
        <f>D8/$T$25</f>
        <v>154.27725000000015</v>
      </c>
      <c r="E25" s="7">
        <f t="shared" ref="E25:P27" si="7">E8/$T$25</f>
        <v>155.82002249999979</v>
      </c>
      <c r="F25" s="7">
        <f t="shared" si="7"/>
        <v>157.378222725001</v>
      </c>
      <c r="G25" s="7">
        <f t="shared" si="7"/>
        <v>158.9520049522495</v>
      </c>
      <c r="H25" s="7">
        <f t="shared" si="7"/>
        <v>321.083050003545</v>
      </c>
      <c r="I25" s="7">
        <f t="shared" si="7"/>
        <v>491.25706650542367</v>
      </c>
      <c r="J25" s="7">
        <f t="shared" si="7"/>
        <v>505.99477850058662</v>
      </c>
      <c r="K25" s="7">
        <f t="shared" si="7"/>
        <v>694.89949580747441</v>
      </c>
      <c r="L25" s="7">
        <f t="shared" si="7"/>
        <v>722.69547563977153</v>
      </c>
      <c r="M25" s="7">
        <f t="shared" si="7"/>
        <v>751.60329466536257</v>
      </c>
      <c r="N25" s="7">
        <f t="shared" si="7"/>
        <v>977.08428306497319</v>
      </c>
      <c r="O25" s="7">
        <f t="shared" si="7"/>
        <v>1025.938497218222</v>
      </c>
      <c r="P25" s="7">
        <f t="shared" si="7"/>
        <v>1077.2354220791333</v>
      </c>
      <c r="R25" t="s">
        <v>13</v>
      </c>
      <c r="S25" t="str">
        <f>"1 new "&amp;Semantics!B6&amp;" for"</f>
        <v>1 new Teacher for</v>
      </c>
      <c r="T25" s="28">
        <f>T20*(1-Inputs!$J$10)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Inputs!C63</f>
        <v>0</v>
      </c>
      <c r="D26" s="7">
        <f t="shared" ref="D26:L27" si="8">D9/$T$25</f>
        <v>0</v>
      </c>
      <c r="E26" s="7">
        <f t="shared" si="8"/>
        <v>0</v>
      </c>
      <c r="F26" s="7">
        <f t="shared" si="8"/>
        <v>0</v>
      </c>
      <c r="G26" s="7">
        <f t="shared" si="8"/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f t="shared" si="8"/>
        <v>0</v>
      </c>
      <c r="M26" s="7">
        <f t="shared" si="7"/>
        <v>0</v>
      </c>
      <c r="N26" s="7">
        <f t="shared" si="7"/>
        <v>0</v>
      </c>
      <c r="O26" s="7">
        <f t="shared" si="7"/>
        <v>0</v>
      </c>
      <c r="P26" s="7">
        <f t="shared" si="7"/>
        <v>0</v>
      </c>
      <c r="R26" t="s">
        <v>14</v>
      </c>
      <c r="S26" t="str">
        <f>"1 new "&amp;Semantics!B6&amp;" for"</f>
        <v>1 new Teacher for</v>
      </c>
      <c r="T26" s="28">
        <f>T21*(1-Inputs!$J$11)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Inputs!C64</f>
        <v>0</v>
      </c>
      <c r="D27" s="7">
        <f t="shared" si="8"/>
        <v>0</v>
      </c>
      <c r="E27" s="7">
        <f t="shared" si="8"/>
        <v>0</v>
      </c>
      <c r="F27" s="7">
        <f t="shared" si="8"/>
        <v>0</v>
      </c>
      <c r="G27" s="7">
        <f t="shared" si="8"/>
        <v>0</v>
      </c>
      <c r="H27" s="7">
        <f t="shared" si="8"/>
        <v>0</v>
      </c>
      <c r="I27" s="7">
        <f t="shared" si="8"/>
        <v>0</v>
      </c>
      <c r="J27" s="7">
        <f t="shared" si="8"/>
        <v>0</v>
      </c>
      <c r="K27" s="7">
        <f t="shared" si="8"/>
        <v>0</v>
      </c>
      <c r="L27" s="7">
        <f t="shared" si="8"/>
        <v>0</v>
      </c>
      <c r="M27" s="7">
        <f t="shared" si="7"/>
        <v>0</v>
      </c>
      <c r="N27" s="7">
        <f t="shared" si="7"/>
        <v>0</v>
      </c>
      <c r="O27" s="7">
        <f t="shared" si="7"/>
        <v>0</v>
      </c>
      <c r="P27" s="7">
        <f t="shared" si="7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Inputs!C65</f>
        <v>4531.6666666666661</v>
      </c>
      <c r="D28" s="7">
        <f>D13/$T$26</f>
        <v>119.94774999999984</v>
      </c>
      <c r="E28" s="7">
        <f t="shared" ref="E28:P30" si="9">E13/$T$26</f>
        <v>121.14722750000074</v>
      </c>
      <c r="F28" s="7">
        <f t="shared" si="9"/>
        <v>122.35869977500018</v>
      </c>
      <c r="G28" s="7">
        <f t="shared" si="9"/>
        <v>247.16457354549979</v>
      </c>
      <c r="H28" s="7">
        <f t="shared" si="9"/>
        <v>252.10786501641076</v>
      </c>
      <c r="I28" s="7">
        <f t="shared" si="9"/>
        <v>514.30004463347723</v>
      </c>
      <c r="J28" s="7">
        <f t="shared" si="9"/>
        <v>534.8720464188159</v>
      </c>
      <c r="K28" s="7">
        <f t="shared" si="9"/>
        <v>695.33366034446124</v>
      </c>
      <c r="L28" s="7">
        <f t="shared" si="9"/>
        <v>730.10034336168314</v>
      </c>
      <c r="M28" s="7">
        <f t="shared" si="9"/>
        <v>919.92643263572245</v>
      </c>
      <c r="N28" s="7">
        <f t="shared" si="9"/>
        <v>1137.6423550261766</v>
      </c>
      <c r="O28" s="7">
        <f t="shared" si="9"/>
        <v>1391.1740798605799</v>
      </c>
      <c r="P28" s="7">
        <f t="shared" si="9"/>
        <v>1502.4680062494278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Inputs!C66</f>
        <v>0</v>
      </c>
      <c r="D29" s="7">
        <f t="shared" ref="D29:L30" si="10">D14/$T$26</f>
        <v>0</v>
      </c>
      <c r="E29" s="7">
        <f t="shared" si="10"/>
        <v>0</v>
      </c>
      <c r="F29" s="7">
        <f t="shared" si="10"/>
        <v>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9"/>
        <v>0</v>
      </c>
      <c r="N29" s="7">
        <f t="shared" si="9"/>
        <v>0</v>
      </c>
      <c r="O29" s="7">
        <f t="shared" si="9"/>
        <v>0</v>
      </c>
      <c r="P29" s="7">
        <f t="shared" si="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Inputs!C67</f>
        <v>0</v>
      </c>
      <c r="D30" s="7">
        <f t="shared" si="10"/>
        <v>0</v>
      </c>
      <c r="E30" s="7">
        <f t="shared" si="10"/>
        <v>0</v>
      </c>
      <c r="F30" s="7">
        <f t="shared" si="10"/>
        <v>0</v>
      </c>
      <c r="G30" s="7">
        <f t="shared" si="10"/>
        <v>0</v>
      </c>
      <c r="H30" s="7">
        <f t="shared" si="10"/>
        <v>0</v>
      </c>
      <c r="I30" s="7">
        <f t="shared" si="10"/>
        <v>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9"/>
        <v>0</v>
      </c>
      <c r="N30" s="7">
        <f t="shared" si="9"/>
        <v>0</v>
      </c>
      <c r="O30" s="7">
        <f t="shared" si="9"/>
        <v>0</v>
      </c>
      <c r="P30" s="7">
        <f t="shared" si="9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16784</v>
      </c>
      <c r="D31" s="19">
        <f>D25+D28</f>
        <v>274.22500000000002</v>
      </c>
      <c r="E31" s="19">
        <f t="shared" ref="E31:P33" si="11">E25+E28</f>
        <v>276.96725000000055</v>
      </c>
      <c r="F31" s="19">
        <f t="shared" si="11"/>
        <v>279.73692250000119</v>
      </c>
      <c r="G31" s="19">
        <f t="shared" si="11"/>
        <v>406.11657849774929</v>
      </c>
      <c r="H31" s="19">
        <f t="shared" si="11"/>
        <v>573.19091501995581</v>
      </c>
      <c r="I31" s="19">
        <f t="shared" si="11"/>
        <v>1005.5571111389008</v>
      </c>
      <c r="J31" s="19">
        <f t="shared" si="11"/>
        <v>1040.8668249194025</v>
      </c>
      <c r="K31" s="19">
        <f t="shared" si="11"/>
        <v>1390.2331561519356</v>
      </c>
      <c r="L31" s="19">
        <f t="shared" si="11"/>
        <v>1452.7958190014547</v>
      </c>
      <c r="M31" s="19">
        <f t="shared" si="11"/>
        <v>1671.5297273010851</v>
      </c>
      <c r="N31" s="19">
        <f t="shared" si="11"/>
        <v>2114.7266380911497</v>
      </c>
      <c r="O31" s="19">
        <f t="shared" si="11"/>
        <v>2417.1125770788021</v>
      </c>
      <c r="P31" s="19">
        <f t="shared" si="11"/>
        <v>2579.7034283285611</v>
      </c>
    </row>
    <row r="32" spans="1:21" x14ac:dyDescent="0.35">
      <c r="A32" s="10" t="str">
        <f>IF(Inputs!$J$5&gt;1,"Pre-Pri Year 2","")</f>
        <v/>
      </c>
      <c r="B32" s="16" t="str">
        <f>IF(Inputs!$J$5&gt;1,"Male","")</f>
        <v/>
      </c>
      <c r="C32" s="54">
        <f t="shared" ref="C32:D33" si="12">C26+C29</f>
        <v>0</v>
      </c>
      <c r="D32" s="19">
        <f t="shared" si="12"/>
        <v>0</v>
      </c>
      <c r="E32" s="19">
        <f t="shared" ref="E32:L32" si="13">E26+E29</f>
        <v>0</v>
      </c>
      <c r="F32" s="19">
        <f t="shared" si="13"/>
        <v>0</v>
      </c>
      <c r="G32" s="19">
        <f t="shared" si="13"/>
        <v>0</v>
      </c>
      <c r="H32" s="19">
        <f t="shared" si="13"/>
        <v>0</v>
      </c>
      <c r="I32" s="19">
        <f t="shared" si="13"/>
        <v>0</v>
      </c>
      <c r="J32" s="19">
        <f t="shared" si="13"/>
        <v>0</v>
      </c>
      <c r="K32" s="19">
        <f t="shared" si="13"/>
        <v>0</v>
      </c>
      <c r="L32" s="19">
        <f t="shared" si="13"/>
        <v>0</v>
      </c>
      <c r="M32" s="19">
        <f t="shared" si="11"/>
        <v>0</v>
      </c>
      <c r="N32" s="19">
        <f t="shared" si="11"/>
        <v>0</v>
      </c>
      <c r="O32" s="19">
        <f t="shared" si="11"/>
        <v>0</v>
      </c>
      <c r="P32" s="19">
        <f t="shared" si="11"/>
        <v>0</v>
      </c>
    </row>
    <row r="33" spans="1:21" x14ac:dyDescent="0.35">
      <c r="A33" s="10" t="str">
        <f>IF(Inputs!$J$5=3,"Pre-Pri Year 3","")</f>
        <v/>
      </c>
      <c r="B33" s="16" t="str">
        <f>IF(Inputs!$J$5=3,"Male","")</f>
        <v/>
      </c>
      <c r="C33" s="54">
        <f t="shared" si="12"/>
        <v>0</v>
      </c>
      <c r="D33" s="19">
        <f t="shared" si="12"/>
        <v>0</v>
      </c>
      <c r="E33" s="19">
        <f t="shared" ref="E33:L33" si="14">E27+E30</f>
        <v>0</v>
      </c>
      <c r="F33" s="19">
        <f t="shared" si="14"/>
        <v>0</v>
      </c>
      <c r="G33" s="19">
        <f t="shared" si="14"/>
        <v>0</v>
      </c>
      <c r="H33" s="19">
        <f t="shared" si="14"/>
        <v>0</v>
      </c>
      <c r="I33" s="19">
        <f t="shared" si="14"/>
        <v>0</v>
      </c>
      <c r="J33" s="19">
        <f t="shared" si="14"/>
        <v>0</v>
      </c>
      <c r="K33" s="19">
        <f t="shared" si="14"/>
        <v>0</v>
      </c>
      <c r="L33" s="19">
        <f t="shared" si="14"/>
        <v>0</v>
      </c>
      <c r="M33" s="19">
        <f t="shared" si="11"/>
        <v>0</v>
      </c>
      <c r="N33" s="19">
        <f t="shared" si="11"/>
        <v>0</v>
      </c>
      <c r="O33" s="19">
        <f t="shared" si="11"/>
        <v>0</v>
      </c>
      <c r="P33" s="19">
        <f t="shared" si="11"/>
        <v>0</v>
      </c>
    </row>
    <row r="34" spans="1:21" x14ac:dyDescent="0.35">
      <c r="A34" s="10" t="s">
        <v>72</v>
      </c>
      <c r="B34" s="16" t="s">
        <v>13</v>
      </c>
      <c r="C34" s="54">
        <f>C25+C26+C27</f>
        <v>12252.333333333334</v>
      </c>
      <c r="D34" s="29">
        <f>D25+D26+D27</f>
        <v>154.27725000000015</v>
      </c>
      <c r="E34" s="29">
        <f t="shared" ref="E34:P34" si="15">E25+E26+E27</f>
        <v>155.82002249999979</v>
      </c>
      <c r="F34" s="29">
        <f t="shared" si="15"/>
        <v>157.378222725001</v>
      </c>
      <c r="G34" s="29">
        <f t="shared" si="15"/>
        <v>158.9520049522495</v>
      </c>
      <c r="H34" s="29">
        <f t="shared" si="15"/>
        <v>321.083050003545</v>
      </c>
      <c r="I34" s="29">
        <f t="shared" si="15"/>
        <v>491.25706650542367</v>
      </c>
      <c r="J34" s="29">
        <f t="shared" si="15"/>
        <v>505.99477850058662</v>
      </c>
      <c r="K34" s="29">
        <f t="shared" si="15"/>
        <v>694.89949580747441</v>
      </c>
      <c r="L34" s="29">
        <f t="shared" si="15"/>
        <v>722.69547563977153</v>
      </c>
      <c r="M34" s="29">
        <f t="shared" si="15"/>
        <v>751.60329466536257</v>
      </c>
      <c r="N34" s="29">
        <f t="shared" si="15"/>
        <v>977.08428306497319</v>
      </c>
      <c r="O34" s="29">
        <f t="shared" si="15"/>
        <v>1025.938497218222</v>
      </c>
      <c r="P34" s="29">
        <f t="shared" si="15"/>
        <v>1077.2354220791333</v>
      </c>
    </row>
    <row r="35" spans="1:21" x14ac:dyDescent="0.35">
      <c r="A35" s="10" t="s">
        <v>72</v>
      </c>
      <c r="B35" s="16" t="s">
        <v>14</v>
      </c>
      <c r="C35" s="54">
        <f>C28+C29+C30</f>
        <v>4531.6666666666661</v>
      </c>
      <c r="D35" s="29">
        <f>D28+D29+D30</f>
        <v>119.94774999999984</v>
      </c>
      <c r="E35" s="29">
        <f t="shared" ref="E35:P35" si="16">E28+E29+E30</f>
        <v>121.14722750000074</v>
      </c>
      <c r="F35" s="29">
        <f t="shared" si="16"/>
        <v>122.35869977500018</v>
      </c>
      <c r="G35" s="29">
        <f t="shared" si="16"/>
        <v>247.16457354549979</v>
      </c>
      <c r="H35" s="29">
        <f t="shared" si="16"/>
        <v>252.10786501641076</v>
      </c>
      <c r="I35" s="29">
        <f t="shared" si="16"/>
        <v>514.30004463347723</v>
      </c>
      <c r="J35" s="29">
        <f t="shared" si="16"/>
        <v>534.8720464188159</v>
      </c>
      <c r="K35" s="29">
        <f t="shared" si="16"/>
        <v>695.33366034446124</v>
      </c>
      <c r="L35" s="29">
        <f t="shared" si="16"/>
        <v>730.10034336168314</v>
      </c>
      <c r="M35" s="29">
        <f t="shared" si="16"/>
        <v>919.92643263572245</v>
      </c>
      <c r="N35" s="29">
        <f t="shared" si="16"/>
        <v>1137.6423550261766</v>
      </c>
      <c r="O35" s="29">
        <f t="shared" si="16"/>
        <v>1391.1740798605799</v>
      </c>
      <c r="P35" s="29">
        <f t="shared" si="16"/>
        <v>1502.4680062494278</v>
      </c>
    </row>
    <row r="36" spans="1:21" x14ac:dyDescent="0.35">
      <c r="A36" s="10" t="s">
        <v>72</v>
      </c>
      <c r="B36" s="16" t="s">
        <v>18</v>
      </c>
      <c r="C36" s="54">
        <f>C31+C32+C33</f>
        <v>16784</v>
      </c>
      <c r="D36" s="29">
        <f>D31+D32+D33</f>
        <v>274.22500000000002</v>
      </c>
      <c r="E36" s="29">
        <f t="shared" ref="E36:P36" si="17">E31+E32+E33</f>
        <v>276.96725000000055</v>
      </c>
      <c r="F36" s="29">
        <f t="shared" si="17"/>
        <v>279.73692250000119</v>
      </c>
      <c r="G36" s="29">
        <f t="shared" si="17"/>
        <v>406.11657849774929</v>
      </c>
      <c r="H36" s="29">
        <f t="shared" si="17"/>
        <v>573.19091501995581</v>
      </c>
      <c r="I36" s="29">
        <f t="shared" si="17"/>
        <v>1005.5571111389008</v>
      </c>
      <c r="J36" s="29">
        <f t="shared" si="17"/>
        <v>1040.8668249194025</v>
      </c>
      <c r="K36" s="29">
        <f t="shared" si="17"/>
        <v>1390.2331561519356</v>
      </c>
      <c r="L36" s="29">
        <f t="shared" si="17"/>
        <v>1452.7958190014547</v>
      </c>
      <c r="M36" s="29">
        <f t="shared" si="17"/>
        <v>1671.5297273010851</v>
      </c>
      <c r="N36" s="29">
        <f t="shared" si="17"/>
        <v>2114.7266380911497</v>
      </c>
      <c r="O36" s="29">
        <f t="shared" si="17"/>
        <v>2417.1125770788021</v>
      </c>
      <c r="P36" s="29">
        <f t="shared" si="17"/>
        <v>2579.7034283285611</v>
      </c>
    </row>
    <row r="38" spans="1:21" x14ac:dyDescent="0.35">
      <c r="A38" s="3" t="str">
        <f>"Existing "&amp;Semantics!B6&amp;"s Gap - Public"</f>
        <v>Existing Teachers Gap - Public</v>
      </c>
      <c r="B38" s="3"/>
    </row>
    <row r="39" spans="1:21" x14ac:dyDescent="0.35">
      <c r="C39" s="28" t="s">
        <v>76</v>
      </c>
    </row>
    <row r="40" spans="1:21" x14ac:dyDescent="0.35">
      <c r="A40" s="10" t="s">
        <v>123</v>
      </c>
      <c r="B40" s="10" t="s">
        <v>51</v>
      </c>
      <c r="C40" s="10">
        <f>Inputs!$F$5</f>
        <v>2022</v>
      </c>
      <c r="D40" s="10">
        <f>C40+1</f>
        <v>2023</v>
      </c>
      <c r="E40" s="10">
        <f t="shared" ref="E40:P40" si="18">D40+1</f>
        <v>2024</v>
      </c>
      <c r="F40" s="10">
        <f t="shared" si="18"/>
        <v>2025</v>
      </c>
      <c r="G40" s="10">
        <f t="shared" si="18"/>
        <v>2026</v>
      </c>
      <c r="H40" s="10">
        <f t="shared" si="18"/>
        <v>2027</v>
      </c>
      <c r="I40" s="10">
        <f t="shared" si="18"/>
        <v>2028</v>
      </c>
      <c r="J40" s="10">
        <f t="shared" si="18"/>
        <v>2029</v>
      </c>
      <c r="K40" s="10">
        <f t="shared" si="18"/>
        <v>2030</v>
      </c>
      <c r="L40" s="10">
        <f t="shared" si="18"/>
        <v>2031</v>
      </c>
      <c r="M40" s="10">
        <f t="shared" si="18"/>
        <v>2032</v>
      </c>
      <c r="N40" s="10">
        <f t="shared" si="18"/>
        <v>2033</v>
      </c>
      <c r="O40" s="10">
        <f t="shared" si="18"/>
        <v>2034</v>
      </c>
      <c r="P40" s="10">
        <f t="shared" si="18"/>
        <v>2035</v>
      </c>
      <c r="R40" s="13" t="s">
        <v>52</v>
      </c>
    </row>
    <row r="41" spans="1:21" x14ac:dyDescent="0.35">
      <c r="A41" s="10" t="str">
        <f>IF(Inputs!$J$5&gt;1,"Pre-Pri Year 1","Pre-Pri Year")</f>
        <v>Pre-Pri Year</v>
      </c>
      <c r="B41" s="16" t="str">
        <f>IF(Inputs!$J$5&gt;1,"Male","Male")</f>
        <v>Male</v>
      </c>
      <c r="C41" s="54">
        <f>Inputs!D62</f>
        <v>3326.1666666666661</v>
      </c>
      <c r="D41" s="7">
        <f>IF($T$41&gt;0,$C$41/$T$41,"0")</f>
        <v>332.61666666666662</v>
      </c>
      <c r="E41" s="7">
        <f>IF($T$41&gt;1,$C$41/$T$41,"0")</f>
        <v>332.61666666666662</v>
      </c>
      <c r="F41" s="7">
        <f>IF($T$41&gt;2,$C$41/$T$41,"0")</f>
        <v>332.61666666666662</v>
      </c>
      <c r="G41" s="7">
        <f>IF($T$41&gt;3,$C$41/$T$41,"0")</f>
        <v>332.61666666666662</v>
      </c>
      <c r="H41" s="7">
        <f>IF($T$41&gt;4,$C$41/$T$41,"0")</f>
        <v>332.61666666666662</v>
      </c>
      <c r="I41" s="7">
        <f>IF($T$41&gt;5,$C$41/$T$41,"0")</f>
        <v>332.61666666666662</v>
      </c>
      <c r="J41" s="7">
        <f>IF($T$41&gt;6,$C$41/$T$41,"0")</f>
        <v>332.61666666666662</v>
      </c>
      <c r="K41" s="7">
        <f>IF($T$41&gt;7,$C$41/$T$41,"0")</f>
        <v>332.61666666666662</v>
      </c>
      <c r="L41" s="7">
        <f>IF($T$41&gt;8,$C$41/$T$41,"0")</f>
        <v>332.61666666666662</v>
      </c>
      <c r="M41" s="7">
        <f>IF($T$41&gt;9,$C$41/$T$41,"0")</f>
        <v>332.61666666666662</v>
      </c>
      <c r="N41" s="7" t="str">
        <f>IF($T$41&gt;10,$C$41/$T$41,"0")</f>
        <v>0</v>
      </c>
      <c r="O41" s="7" t="str">
        <f>IF($T$41&gt;11,$C$41/$T$41,"0")</f>
        <v>0</v>
      </c>
      <c r="P41" s="7" t="str">
        <f>IF($T$41&gt;12,$C$41/$T$41,"0")</f>
        <v>0</v>
      </c>
      <c r="R41" t="s">
        <v>13</v>
      </c>
      <c r="S41" t="s">
        <v>54</v>
      </c>
      <c r="T41" s="79">
        <f>'Policy Decisions'!C42</f>
        <v>10</v>
      </c>
      <c r="U41" t="s">
        <v>24</v>
      </c>
    </row>
    <row r="42" spans="1:21" x14ac:dyDescent="0.35">
      <c r="A42" s="10" t="str">
        <f>IF(Inputs!$J$5&gt;1,"Pre-Pri Year 2","")</f>
        <v/>
      </c>
      <c r="B42" s="16" t="str">
        <f>IF(Inputs!$J$5&gt;1,"Male","")</f>
        <v/>
      </c>
      <c r="C42" s="54">
        <f>Inputs!D63</f>
        <v>0</v>
      </c>
      <c r="D42" s="7">
        <f>IF($T$43&gt;0,$C$42/$T$43,"0")</f>
        <v>0</v>
      </c>
      <c r="E42" s="7">
        <f>IF($T$43&gt;1,$C$42/$T$43,"0")</f>
        <v>0</v>
      </c>
      <c r="F42" s="7">
        <f>IF($T$43&gt;2,$C$42/$T$43,"0")</f>
        <v>0</v>
      </c>
      <c r="G42" s="7">
        <f>IF($T$43&gt;3,$C$42/$T$43,"0")</f>
        <v>0</v>
      </c>
      <c r="H42" s="7">
        <f>IF($T$43&gt;4,$C$42/$T$43,"0")</f>
        <v>0</v>
      </c>
      <c r="I42" s="7">
        <f>IF($T$43&gt;5,$C$42/$T$43,"0")</f>
        <v>0</v>
      </c>
      <c r="J42" s="7">
        <f>IF($T$43&gt;6,$C$42/$T$43,"0")</f>
        <v>0</v>
      </c>
      <c r="K42" s="7">
        <f>IF($T$43&gt;7,$C$42/$T$43,"0")</f>
        <v>0</v>
      </c>
      <c r="L42" s="7">
        <f>IF($T$43&gt;8,$C$42/$T$43,"0")</f>
        <v>0</v>
      </c>
      <c r="M42" s="7">
        <f>IF($T$43&gt;9,$C$42/$T$43,"0")</f>
        <v>0</v>
      </c>
      <c r="N42" s="7" t="str">
        <f>IF($T$43&gt;10,$C$42/$T$43,"0")</f>
        <v>0</v>
      </c>
      <c r="O42" s="7" t="str">
        <f>IF($T$43&gt;11,$C$42/$T$43,"0")</f>
        <v>0</v>
      </c>
      <c r="P42" s="7" t="str">
        <f>IF($T$43&gt;12,$C$42/$T$43,"0")</f>
        <v>0</v>
      </c>
      <c r="R42" t="s">
        <v>14</v>
      </c>
      <c r="S42" t="s">
        <v>54</v>
      </c>
      <c r="T42" s="79">
        <f>'Policy Decisions'!C43</f>
        <v>10</v>
      </c>
      <c r="U42" t="s">
        <v>24</v>
      </c>
    </row>
    <row r="43" spans="1:21" x14ac:dyDescent="0.35">
      <c r="A43" s="10" t="str">
        <f>IF(Inputs!$J$5=3,"Pre-Pri Year 3","")</f>
        <v/>
      </c>
      <c r="B43" s="16" t="str">
        <f>IF(Inputs!$J$5=3,"Male","")</f>
        <v/>
      </c>
      <c r="C43" s="54">
        <f>Inputs!D64</f>
        <v>0</v>
      </c>
      <c r="D43" s="7">
        <f>IF($T$45&gt;0,$C$43/$T$45,"0")</f>
        <v>0</v>
      </c>
      <c r="E43" s="7">
        <f>IF($T$45&gt;1,$C$43/$T$45,"0")</f>
        <v>0</v>
      </c>
      <c r="F43" s="7">
        <f>IF($T$45&gt;2,$C$43/$T$45,"0")</f>
        <v>0</v>
      </c>
      <c r="G43" s="7">
        <f>IF($T$45&gt;3,$C$43/$T$45,"0")</f>
        <v>0</v>
      </c>
      <c r="H43" s="7">
        <f>IF($T$45&gt;4,$C$43/$T$45,"0")</f>
        <v>0</v>
      </c>
      <c r="I43" s="7">
        <f>IF($T$45&gt;5,$C$43/$T$45,"0")</f>
        <v>0</v>
      </c>
      <c r="J43" s="7">
        <f>IF($T$45&gt;6,$C$43/$T$45,"0")</f>
        <v>0</v>
      </c>
      <c r="K43" s="7">
        <f>IF($T$45&gt;7,$C$43/$T$45,"0")</f>
        <v>0</v>
      </c>
      <c r="L43" s="7">
        <f>IF($T$45&gt;8,$C$43/$T$45,"0")</f>
        <v>0</v>
      </c>
      <c r="M43" s="7">
        <f>IF($T$45&gt;9,$C$43/$T$45,"0")</f>
        <v>0</v>
      </c>
      <c r="N43" s="7" t="str">
        <f>IF($T$45&gt;10,$C$43/$T$45,"0")</f>
        <v>0</v>
      </c>
      <c r="O43" s="7" t="str">
        <f>IF($T$45&gt;11,$C$43/$T$45,"0")</f>
        <v>0</v>
      </c>
      <c r="P43" s="7" t="str">
        <f>IF($T$45&gt;12,$C$43/$T$45,"0")</f>
        <v>0</v>
      </c>
      <c r="R43" t="s">
        <v>13</v>
      </c>
      <c r="S43" t="s">
        <v>54</v>
      </c>
      <c r="T43" s="79">
        <f>'Policy Decisions'!C44</f>
        <v>10</v>
      </c>
      <c r="U43" t="s">
        <v>25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IF(Inputs!$J$5&gt;1,"Female","Female")</f>
        <v>Female</v>
      </c>
      <c r="C44" s="54">
        <f>Inputs!D65</f>
        <v>11046.833333333334</v>
      </c>
      <c r="D44" s="7">
        <f>IF($T$42&gt;0,$C$44/$T$42,"0")</f>
        <v>1104.6833333333334</v>
      </c>
      <c r="E44" s="7">
        <f>IF($T$42&gt;1,$C$44/$T$42,"0")</f>
        <v>1104.6833333333334</v>
      </c>
      <c r="F44" s="7">
        <f>IF($T$42&gt;2,$C$44/$T$42,"0")</f>
        <v>1104.6833333333334</v>
      </c>
      <c r="G44" s="7">
        <f>IF($T$42&gt;3,$C$44/$T$42,"0")</f>
        <v>1104.6833333333334</v>
      </c>
      <c r="H44" s="7">
        <f>IF($T$42&gt;4,$C$44/$T$42,"0")</f>
        <v>1104.6833333333334</v>
      </c>
      <c r="I44" s="7">
        <f>IF($T$42&gt;5,$C$44/$T$42,"0")</f>
        <v>1104.6833333333334</v>
      </c>
      <c r="J44" s="7">
        <f>IF($T$42&gt;6,$C$44/$T$42,"0")</f>
        <v>1104.6833333333334</v>
      </c>
      <c r="K44" s="7">
        <f>IF($T$42&gt;7,$C$44/$T$42,"0")</f>
        <v>1104.6833333333334</v>
      </c>
      <c r="L44" s="7">
        <f>IF($T$42&gt;8,$C$44/$T$42,"0")</f>
        <v>1104.6833333333334</v>
      </c>
      <c r="M44" s="7">
        <f>IF($T$42&gt;9,$C$44/$T$42,"0")</f>
        <v>1104.6833333333334</v>
      </c>
      <c r="N44" s="7" t="str">
        <f>IF($T$42&gt;10,$C$44/$T$42,"0")</f>
        <v>0</v>
      </c>
      <c r="O44" s="7" t="str">
        <f>IF($T$42&gt;11,$C$44/$T$42,"0")</f>
        <v>0</v>
      </c>
      <c r="P44" s="7" t="str">
        <f>IF($T$42&gt;12,$C$44/$T$42,"0")</f>
        <v>0</v>
      </c>
      <c r="R44" t="s">
        <v>14</v>
      </c>
      <c r="S44" t="s">
        <v>54</v>
      </c>
      <c r="T44" s="79">
        <f>'Policy Decisions'!C45</f>
        <v>10</v>
      </c>
      <c r="U44" t="s">
        <v>25</v>
      </c>
    </row>
    <row r="45" spans="1:21" x14ac:dyDescent="0.35">
      <c r="A45" s="10" t="str">
        <f>IF(Inputs!$J$5&gt;1,"Pre-Pri Year 2","")</f>
        <v/>
      </c>
      <c r="B45" s="16" t="str">
        <f>IF(Inputs!$J$5&gt;1,"Female","")</f>
        <v/>
      </c>
      <c r="C45" s="54">
        <f>Inputs!D66</f>
        <v>0</v>
      </c>
      <c r="D45" s="7">
        <f>IF($T$44&gt;0,$C$45/$T$44,"0")</f>
        <v>0</v>
      </c>
      <c r="E45" s="7">
        <f>IF($T$44&gt;1,$C$45/$T$44,"0")</f>
        <v>0</v>
      </c>
      <c r="F45" s="7">
        <f>IF($T$44&gt;2,$C$45/$T$44,"0")</f>
        <v>0</v>
      </c>
      <c r="G45" s="7">
        <f>IF($T$44&gt;3,$C$45/$T$44,"0")</f>
        <v>0</v>
      </c>
      <c r="H45" s="7">
        <f>IF($T$44&gt;4,$C$45/$T$44,"0")</f>
        <v>0</v>
      </c>
      <c r="I45" s="7">
        <f>IF($T$44&gt;5,$C$45/$T$44,"0")</f>
        <v>0</v>
      </c>
      <c r="J45" s="7">
        <f>IF($T$44&gt;6,$C$45/$T$44,"0")</f>
        <v>0</v>
      </c>
      <c r="K45" s="7">
        <f>IF($T$44&gt;7,$C$45/$T$44,"0")</f>
        <v>0</v>
      </c>
      <c r="L45" s="7">
        <f>IF($T$44&gt;8,$C$45/$T$44,"0")</f>
        <v>0</v>
      </c>
      <c r="M45" s="7">
        <f>IF($T$44&gt;9,$C$45/$T$44,"0")</f>
        <v>0</v>
      </c>
      <c r="N45" s="7" t="str">
        <f>IF($T$44&gt;10,$C$45/$T$44,"0")</f>
        <v>0</v>
      </c>
      <c r="O45" s="7" t="str">
        <f>IF($T$44&gt;11,$C$45/$T$44,"0")</f>
        <v>0</v>
      </c>
      <c r="P45" s="7" t="str">
        <f>IF($T$44&gt;12,$C$45/$T$44,"0")</f>
        <v>0</v>
      </c>
      <c r="R45" t="s">
        <v>13</v>
      </c>
      <c r="S45" t="s">
        <v>54</v>
      </c>
      <c r="T45" s="79">
        <f>'Policy Decisions'!C46</f>
        <v>10</v>
      </c>
      <c r="U45" t="s">
        <v>26</v>
      </c>
    </row>
    <row r="46" spans="1:21" x14ac:dyDescent="0.35">
      <c r="A46" s="10" t="str">
        <f>IF(Inputs!$J$5=3,"Pre-Pri Year 3","")</f>
        <v/>
      </c>
      <c r="B46" s="16" t="str">
        <f>IF(Inputs!$J$5=3,"Female","")</f>
        <v/>
      </c>
      <c r="C46" s="54">
        <f>Inputs!D67</f>
        <v>0</v>
      </c>
      <c r="D46" s="7">
        <f>IF($T$46&gt;0,$C$46/$T$46,"0")</f>
        <v>0</v>
      </c>
      <c r="E46" s="7">
        <f>IF($T$46&gt;1,$C$46/$T$46,"0")</f>
        <v>0</v>
      </c>
      <c r="F46" s="7">
        <f>IF($T$46&gt;2,$C$46/$T$46,"0")</f>
        <v>0</v>
      </c>
      <c r="G46" s="7">
        <f>IF($T$46&gt;3,$C$46/$T$46,"0")</f>
        <v>0</v>
      </c>
      <c r="H46" s="7">
        <f>IF($T$46&gt;4,$C$46/$T$46,"0")</f>
        <v>0</v>
      </c>
      <c r="I46" s="7">
        <f>IF($T$46&gt;5,$C$46/$T$46,"0")</f>
        <v>0</v>
      </c>
      <c r="J46" s="7">
        <f>IF($T$46&gt;6,$C$46/$T$46,"0")</f>
        <v>0</v>
      </c>
      <c r="K46" s="7">
        <f>IF($T$46&gt;7,$C$46/$T$46,"0")</f>
        <v>0</v>
      </c>
      <c r="L46" s="7">
        <f>IF($T$46&gt;8,$C$46/$T$46,"0")</f>
        <v>0</v>
      </c>
      <c r="M46" s="7">
        <f>IF($T$46&gt;9,$C$46/$T$46,"0")</f>
        <v>0</v>
      </c>
      <c r="N46" s="7" t="str">
        <f>IF($T$46&gt;10,$C$46/$T$46,"0")</f>
        <v>0</v>
      </c>
      <c r="O46" s="7" t="str">
        <f>IF($T$46&gt;11,$C$46/$T$46,"0")</f>
        <v>0</v>
      </c>
      <c r="P46" s="7" t="str">
        <f>IF($T$46&gt;12,$C$46/$T$46,"0")</f>
        <v>0</v>
      </c>
      <c r="R46" t="s">
        <v>14</v>
      </c>
      <c r="S46" t="s">
        <v>54</v>
      </c>
      <c r="T46" s="79">
        <f>'Policy Decisions'!C47</f>
        <v>10</v>
      </c>
      <c r="U46" t="s">
        <v>26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IF(Inputs!$J$5&gt;1,"Total","Total")</f>
        <v>Total</v>
      </c>
      <c r="C47" s="54">
        <f>C41+C44</f>
        <v>14373</v>
      </c>
      <c r="D47" s="19">
        <f>D41+D44</f>
        <v>1437.3</v>
      </c>
      <c r="E47" s="19">
        <f t="shared" ref="E47:P49" si="19">E41+E44</f>
        <v>1437.3</v>
      </c>
      <c r="F47" s="19">
        <f t="shared" si="19"/>
        <v>1437.3</v>
      </c>
      <c r="G47" s="19">
        <f t="shared" si="19"/>
        <v>1437.3</v>
      </c>
      <c r="H47" s="19">
        <f t="shared" si="19"/>
        <v>1437.3</v>
      </c>
      <c r="I47" s="19">
        <f t="shared" si="19"/>
        <v>1437.3</v>
      </c>
      <c r="J47" s="19">
        <f t="shared" si="19"/>
        <v>1437.3</v>
      </c>
      <c r="K47" s="19">
        <f t="shared" si="19"/>
        <v>1437.3</v>
      </c>
      <c r="L47" s="19">
        <f t="shared" si="19"/>
        <v>1437.3</v>
      </c>
      <c r="M47" s="19">
        <f t="shared" si="19"/>
        <v>1437.3</v>
      </c>
      <c r="N47" s="19">
        <f t="shared" si="19"/>
        <v>0</v>
      </c>
      <c r="O47" s="19">
        <f t="shared" si="19"/>
        <v>0</v>
      </c>
      <c r="P47" s="19">
        <f t="shared" si="19"/>
        <v>0</v>
      </c>
    </row>
    <row r="48" spans="1:21" x14ac:dyDescent="0.35">
      <c r="A48" s="10" t="str">
        <f>IF(Inputs!$J$5&gt;1,"Pre-Pri Year 2","")</f>
        <v/>
      </c>
      <c r="B48" s="16" t="str">
        <f>IF(Inputs!$J$5&gt;1,"Male","")</f>
        <v/>
      </c>
      <c r="C48" s="54">
        <f t="shared" ref="C48:L48" si="20">C42+C45</f>
        <v>0</v>
      </c>
      <c r="D48" s="19">
        <f t="shared" si="20"/>
        <v>0</v>
      </c>
      <c r="E48" s="19">
        <f t="shared" si="20"/>
        <v>0</v>
      </c>
      <c r="F48" s="19">
        <f t="shared" si="20"/>
        <v>0</v>
      </c>
      <c r="G48" s="19">
        <f t="shared" si="20"/>
        <v>0</v>
      </c>
      <c r="H48" s="19">
        <f t="shared" si="20"/>
        <v>0</v>
      </c>
      <c r="I48" s="19">
        <f t="shared" si="20"/>
        <v>0</v>
      </c>
      <c r="J48" s="19">
        <f t="shared" si="20"/>
        <v>0</v>
      </c>
      <c r="K48" s="19">
        <f t="shared" si="20"/>
        <v>0</v>
      </c>
      <c r="L48" s="19">
        <f t="shared" si="20"/>
        <v>0</v>
      </c>
      <c r="M48" s="19">
        <f t="shared" si="19"/>
        <v>0</v>
      </c>
      <c r="N48" s="19">
        <f t="shared" si="19"/>
        <v>0</v>
      </c>
      <c r="O48" s="19">
        <f t="shared" si="19"/>
        <v>0</v>
      </c>
      <c r="P48" s="19">
        <f t="shared" si="19"/>
        <v>0</v>
      </c>
    </row>
    <row r="49" spans="1:16" x14ac:dyDescent="0.35">
      <c r="A49" s="10" t="str">
        <f>IF(Inputs!$J$5=3,"Pre-Pri Year 3","")</f>
        <v/>
      </c>
      <c r="B49" s="16" t="str">
        <f>IF(Inputs!$J$5=3,"Male","")</f>
        <v/>
      </c>
      <c r="C49" s="54">
        <f t="shared" ref="C49:L49" si="21">C43+C46</f>
        <v>0</v>
      </c>
      <c r="D49" s="19">
        <f t="shared" si="21"/>
        <v>0</v>
      </c>
      <c r="E49" s="19">
        <f t="shared" si="21"/>
        <v>0</v>
      </c>
      <c r="F49" s="19">
        <f t="shared" si="21"/>
        <v>0</v>
      </c>
      <c r="G49" s="19">
        <f t="shared" si="21"/>
        <v>0</v>
      </c>
      <c r="H49" s="19">
        <f t="shared" si="21"/>
        <v>0</v>
      </c>
      <c r="I49" s="19">
        <f t="shared" si="21"/>
        <v>0</v>
      </c>
      <c r="J49" s="19">
        <f t="shared" si="21"/>
        <v>0</v>
      </c>
      <c r="K49" s="19">
        <f t="shared" si="21"/>
        <v>0</v>
      </c>
      <c r="L49" s="19">
        <f t="shared" si="21"/>
        <v>0</v>
      </c>
      <c r="M49" s="19">
        <f t="shared" si="19"/>
        <v>0</v>
      </c>
      <c r="N49" s="19">
        <f t="shared" si="19"/>
        <v>0</v>
      </c>
      <c r="O49" s="19">
        <f t="shared" si="19"/>
        <v>0</v>
      </c>
      <c r="P49" s="19">
        <f t="shared" si="19"/>
        <v>0</v>
      </c>
    </row>
    <row r="50" spans="1:16" x14ac:dyDescent="0.35">
      <c r="A50" s="10" t="s">
        <v>72</v>
      </c>
      <c r="B50" s="16" t="s">
        <v>13</v>
      </c>
      <c r="C50" s="54">
        <f>C41+C42+C43</f>
        <v>3326.1666666666661</v>
      </c>
      <c r="D50" s="29">
        <f>D41+D42+D43</f>
        <v>332.61666666666662</v>
      </c>
      <c r="E50" s="29">
        <f t="shared" ref="E50:P50" si="22">E41+E42+E43</f>
        <v>332.61666666666662</v>
      </c>
      <c r="F50" s="29">
        <f t="shared" si="22"/>
        <v>332.61666666666662</v>
      </c>
      <c r="G50" s="29">
        <f t="shared" si="22"/>
        <v>332.61666666666662</v>
      </c>
      <c r="H50" s="29">
        <f t="shared" si="22"/>
        <v>332.61666666666662</v>
      </c>
      <c r="I50" s="29">
        <f t="shared" si="22"/>
        <v>332.61666666666662</v>
      </c>
      <c r="J50" s="29">
        <f t="shared" si="22"/>
        <v>332.61666666666662</v>
      </c>
      <c r="K50" s="29">
        <f t="shared" si="22"/>
        <v>332.61666666666662</v>
      </c>
      <c r="L50" s="29">
        <f t="shared" si="22"/>
        <v>332.61666666666662</v>
      </c>
      <c r="M50" s="29">
        <f t="shared" si="22"/>
        <v>332.61666666666662</v>
      </c>
      <c r="N50" s="29">
        <f t="shared" si="22"/>
        <v>0</v>
      </c>
      <c r="O50" s="29">
        <f t="shared" si="22"/>
        <v>0</v>
      </c>
      <c r="P50" s="29">
        <f t="shared" si="22"/>
        <v>0</v>
      </c>
    </row>
    <row r="51" spans="1:16" x14ac:dyDescent="0.35">
      <c r="A51" s="10" t="s">
        <v>72</v>
      </c>
      <c r="B51" s="16" t="s">
        <v>14</v>
      </c>
      <c r="C51" s="54">
        <f>C44+C45+C46</f>
        <v>11046.833333333334</v>
      </c>
      <c r="D51" s="29">
        <f>D44+D45+D46</f>
        <v>1104.6833333333334</v>
      </c>
      <c r="E51" s="29">
        <f t="shared" ref="E51:P51" si="23">E44+E45+E46</f>
        <v>1104.6833333333334</v>
      </c>
      <c r="F51" s="29">
        <f t="shared" si="23"/>
        <v>1104.6833333333334</v>
      </c>
      <c r="G51" s="29">
        <f t="shared" si="23"/>
        <v>1104.6833333333334</v>
      </c>
      <c r="H51" s="29">
        <f t="shared" si="23"/>
        <v>1104.6833333333334</v>
      </c>
      <c r="I51" s="29">
        <f t="shared" si="23"/>
        <v>1104.6833333333334</v>
      </c>
      <c r="J51" s="29">
        <f t="shared" si="23"/>
        <v>1104.6833333333334</v>
      </c>
      <c r="K51" s="29">
        <f t="shared" si="23"/>
        <v>1104.6833333333334</v>
      </c>
      <c r="L51" s="29">
        <f t="shared" si="23"/>
        <v>1104.6833333333334</v>
      </c>
      <c r="M51" s="29">
        <f t="shared" si="23"/>
        <v>1104.6833333333334</v>
      </c>
      <c r="N51" s="29">
        <f t="shared" si="23"/>
        <v>0</v>
      </c>
      <c r="O51" s="29">
        <f t="shared" si="23"/>
        <v>0</v>
      </c>
      <c r="P51" s="29">
        <f t="shared" si="23"/>
        <v>0</v>
      </c>
    </row>
    <row r="52" spans="1:16" x14ac:dyDescent="0.35">
      <c r="A52" s="10" t="s">
        <v>72</v>
      </c>
      <c r="B52" s="16" t="s">
        <v>18</v>
      </c>
      <c r="C52" s="54">
        <f>C47+C48+C49</f>
        <v>14373</v>
      </c>
      <c r="D52" s="29">
        <f>D47+D48+D49</f>
        <v>1437.3</v>
      </c>
      <c r="E52" s="29">
        <f t="shared" ref="E52:P52" si="24">E47+E48+E49</f>
        <v>1437.3</v>
      </c>
      <c r="F52" s="29">
        <f t="shared" si="24"/>
        <v>1437.3</v>
      </c>
      <c r="G52" s="29">
        <f t="shared" si="24"/>
        <v>1437.3</v>
      </c>
      <c r="H52" s="29">
        <f t="shared" si="24"/>
        <v>1437.3</v>
      </c>
      <c r="I52" s="29">
        <f t="shared" si="24"/>
        <v>1437.3</v>
      </c>
      <c r="J52" s="29">
        <f t="shared" si="24"/>
        <v>1437.3</v>
      </c>
      <c r="K52" s="29">
        <f t="shared" si="24"/>
        <v>1437.3</v>
      </c>
      <c r="L52" s="29">
        <f t="shared" si="24"/>
        <v>1437.3</v>
      </c>
      <c r="M52" s="29">
        <f t="shared" si="24"/>
        <v>1437.3</v>
      </c>
      <c r="N52" s="29">
        <f t="shared" si="24"/>
        <v>0</v>
      </c>
      <c r="O52" s="29">
        <f t="shared" si="24"/>
        <v>0</v>
      </c>
      <c r="P52" s="29">
        <f t="shared" si="24"/>
        <v>0</v>
      </c>
    </row>
    <row r="54" spans="1:16" x14ac:dyDescent="0.35">
      <c r="A54" s="3" t="str">
        <f>"Total "&amp;Semantics!B6&amp;"s Required - Public"</f>
        <v>Total Teachers Required - Public</v>
      </c>
      <c r="B54" s="3"/>
    </row>
    <row r="56" spans="1:16" x14ac:dyDescent="0.35">
      <c r="A56" s="10" t="s">
        <v>123</v>
      </c>
      <c r="B56" s="10" t="s">
        <v>51</v>
      </c>
      <c r="C56" s="10">
        <f>Inputs!$F$5</f>
        <v>2022</v>
      </c>
      <c r="D56" s="10">
        <f>C56+1</f>
        <v>2023</v>
      </c>
      <c r="E56" s="10">
        <f t="shared" ref="E56:P56" si="25">D56+1</f>
        <v>2024</v>
      </c>
      <c r="F56" s="10">
        <f t="shared" si="25"/>
        <v>2025</v>
      </c>
      <c r="G56" s="10">
        <f t="shared" si="25"/>
        <v>2026</v>
      </c>
      <c r="H56" s="10">
        <f t="shared" si="25"/>
        <v>2027</v>
      </c>
      <c r="I56" s="10">
        <f t="shared" si="25"/>
        <v>2028</v>
      </c>
      <c r="J56" s="10">
        <f t="shared" si="25"/>
        <v>2029</v>
      </c>
      <c r="K56" s="10">
        <f t="shared" si="25"/>
        <v>2030</v>
      </c>
      <c r="L56" s="10">
        <f t="shared" si="25"/>
        <v>2031</v>
      </c>
      <c r="M56" s="10">
        <f t="shared" si="25"/>
        <v>2032</v>
      </c>
      <c r="N56" s="10">
        <f t="shared" si="25"/>
        <v>2033</v>
      </c>
      <c r="O56" s="10">
        <f t="shared" si="25"/>
        <v>2034</v>
      </c>
      <c r="P56" s="10">
        <f t="shared" si="25"/>
        <v>2035</v>
      </c>
    </row>
    <row r="57" spans="1:16" x14ac:dyDescent="0.35">
      <c r="A57" s="10" t="str">
        <f>IF(Inputs!$J$5&gt;1,"Pre-Pri Year 1","Pre-Pri Year")</f>
        <v>Pre-Pri Year</v>
      </c>
      <c r="B57" s="16" t="str">
        <f>IF(Inputs!$J$5&gt;1,"Male","Male")</f>
        <v>Male</v>
      </c>
      <c r="C57" s="54" t="s">
        <v>34</v>
      </c>
      <c r="D57" s="7">
        <f>D25+D41</f>
        <v>486.89391666666677</v>
      </c>
      <c r="E57" s="7">
        <f t="shared" ref="E57:P65" si="26">E25+E41</f>
        <v>488.43668916666638</v>
      </c>
      <c r="F57" s="7">
        <f t="shared" si="26"/>
        <v>489.99488939166758</v>
      </c>
      <c r="G57" s="7">
        <f t="shared" si="26"/>
        <v>491.56867161891614</v>
      </c>
      <c r="H57" s="7">
        <f t="shared" si="26"/>
        <v>653.69971667021161</v>
      </c>
      <c r="I57" s="7">
        <f t="shared" si="26"/>
        <v>823.87373317209028</v>
      </c>
      <c r="J57" s="7">
        <f t="shared" si="26"/>
        <v>838.61144516725324</v>
      </c>
      <c r="K57" s="7">
        <f t="shared" si="26"/>
        <v>1027.5161624741411</v>
      </c>
      <c r="L57" s="7">
        <f t="shared" si="26"/>
        <v>1055.3121423064381</v>
      </c>
      <c r="M57" s="7">
        <f t="shared" si="26"/>
        <v>1084.2199613320292</v>
      </c>
      <c r="N57" s="7">
        <f t="shared" si="26"/>
        <v>977.08428306497319</v>
      </c>
      <c r="O57" s="7">
        <f t="shared" si="26"/>
        <v>1025.938497218222</v>
      </c>
      <c r="P57" s="7">
        <f t="shared" si="26"/>
        <v>1077.2354220791333</v>
      </c>
    </row>
    <row r="58" spans="1:16" x14ac:dyDescent="0.35">
      <c r="A58" s="10" t="str">
        <f>IF(Inputs!$J$5&gt;1,"Pre-Pri Year 2","")</f>
        <v/>
      </c>
      <c r="B58" s="16" t="str">
        <f>IF(Inputs!$J$5&gt;1,"Male","")</f>
        <v/>
      </c>
      <c r="C58" s="54" t="s">
        <v>34</v>
      </c>
      <c r="D58" s="7">
        <f t="shared" ref="D58:L58" si="27">D26+D42</f>
        <v>0</v>
      </c>
      <c r="E58" s="7">
        <f t="shared" si="27"/>
        <v>0</v>
      </c>
      <c r="F58" s="7">
        <f t="shared" si="27"/>
        <v>0</v>
      </c>
      <c r="G58" s="7">
        <f t="shared" si="27"/>
        <v>0</v>
      </c>
      <c r="H58" s="7">
        <f t="shared" si="27"/>
        <v>0</v>
      </c>
      <c r="I58" s="7">
        <f t="shared" si="27"/>
        <v>0</v>
      </c>
      <c r="J58" s="7">
        <f t="shared" si="27"/>
        <v>0</v>
      </c>
      <c r="K58" s="7">
        <f t="shared" si="27"/>
        <v>0</v>
      </c>
      <c r="L58" s="7">
        <f t="shared" si="27"/>
        <v>0</v>
      </c>
      <c r="M58" s="7">
        <f t="shared" si="26"/>
        <v>0</v>
      </c>
      <c r="N58" s="7">
        <f t="shared" si="26"/>
        <v>0</v>
      </c>
      <c r="O58" s="7">
        <f t="shared" si="26"/>
        <v>0</v>
      </c>
      <c r="P58" s="7">
        <f t="shared" si="26"/>
        <v>0</v>
      </c>
    </row>
    <row r="59" spans="1:16" x14ac:dyDescent="0.35">
      <c r="A59" s="10" t="str">
        <f>IF(Inputs!$J$5=3,"Pre-Pri Year 3","")</f>
        <v/>
      </c>
      <c r="B59" s="16" t="str">
        <f>IF(Inputs!$J$5=3,"Male","")</f>
        <v/>
      </c>
      <c r="C59" s="54" t="s">
        <v>34</v>
      </c>
      <c r="D59" s="7">
        <f t="shared" ref="D59:L59" si="28">D27+D43</f>
        <v>0</v>
      </c>
      <c r="E59" s="7">
        <f t="shared" si="28"/>
        <v>0</v>
      </c>
      <c r="F59" s="7">
        <f t="shared" si="28"/>
        <v>0</v>
      </c>
      <c r="G59" s="7">
        <f t="shared" si="28"/>
        <v>0</v>
      </c>
      <c r="H59" s="7">
        <f t="shared" si="28"/>
        <v>0</v>
      </c>
      <c r="I59" s="7">
        <f t="shared" si="28"/>
        <v>0</v>
      </c>
      <c r="J59" s="7">
        <f t="shared" si="28"/>
        <v>0</v>
      </c>
      <c r="K59" s="7">
        <f t="shared" si="28"/>
        <v>0</v>
      </c>
      <c r="L59" s="7">
        <f t="shared" si="28"/>
        <v>0</v>
      </c>
      <c r="M59" s="7">
        <f t="shared" si="26"/>
        <v>0</v>
      </c>
      <c r="N59" s="7">
        <f t="shared" si="26"/>
        <v>0</v>
      </c>
      <c r="O59" s="7">
        <f t="shared" si="26"/>
        <v>0</v>
      </c>
      <c r="P59" s="7">
        <f t="shared" si="26"/>
        <v>0</v>
      </c>
    </row>
    <row r="60" spans="1:16" x14ac:dyDescent="0.35">
      <c r="A60" s="10" t="str">
        <f>IF(Inputs!$J$5&gt;1,"Pre-Pri Year 1","Pre-Pri Year")</f>
        <v>Pre-Pri Year</v>
      </c>
      <c r="B60" s="16" t="str">
        <f>IF(Inputs!$J$5&gt;1,"Female","Female")</f>
        <v>Female</v>
      </c>
      <c r="C60" s="54" t="s">
        <v>34</v>
      </c>
      <c r="D60" s="7">
        <f t="shared" ref="D60:L60" si="29">D28+D44</f>
        <v>1224.6310833333332</v>
      </c>
      <c r="E60" s="7">
        <f t="shared" si="29"/>
        <v>1225.8305608333342</v>
      </c>
      <c r="F60" s="7">
        <f t="shared" si="29"/>
        <v>1227.0420331083335</v>
      </c>
      <c r="G60" s="7">
        <f t="shared" si="29"/>
        <v>1351.8479068788331</v>
      </c>
      <c r="H60" s="7">
        <f t="shared" si="29"/>
        <v>1356.7911983497443</v>
      </c>
      <c r="I60" s="7">
        <f t="shared" si="29"/>
        <v>1618.9833779668106</v>
      </c>
      <c r="J60" s="7">
        <f t="shared" si="29"/>
        <v>1639.5553797521493</v>
      </c>
      <c r="K60" s="7">
        <f t="shared" si="29"/>
        <v>1800.0169936777947</v>
      </c>
      <c r="L60" s="7">
        <f t="shared" si="29"/>
        <v>1834.7836766950165</v>
      </c>
      <c r="M60" s="7">
        <f t="shared" si="26"/>
        <v>2024.6097659690558</v>
      </c>
      <c r="N60" s="7">
        <f t="shared" si="26"/>
        <v>1137.6423550261766</v>
      </c>
      <c r="O60" s="7">
        <f t="shared" si="26"/>
        <v>1391.1740798605799</v>
      </c>
      <c r="P60" s="7">
        <f t="shared" si="26"/>
        <v>1502.4680062494278</v>
      </c>
    </row>
    <row r="61" spans="1:16" x14ac:dyDescent="0.35">
      <c r="A61" s="10" t="str">
        <f>IF(Inputs!$J$5&gt;1,"Pre-Pri Year 2","")</f>
        <v/>
      </c>
      <c r="B61" s="16" t="str">
        <f>IF(Inputs!$J$5&gt;1,"Female","")</f>
        <v/>
      </c>
      <c r="C61" s="54" t="s">
        <v>34</v>
      </c>
      <c r="D61" s="7">
        <f t="shared" ref="D61:L61" si="30">D29+D45</f>
        <v>0</v>
      </c>
      <c r="E61" s="7">
        <f t="shared" si="30"/>
        <v>0</v>
      </c>
      <c r="F61" s="7">
        <f t="shared" si="30"/>
        <v>0</v>
      </c>
      <c r="G61" s="7">
        <f t="shared" si="30"/>
        <v>0</v>
      </c>
      <c r="H61" s="7">
        <f t="shared" si="30"/>
        <v>0</v>
      </c>
      <c r="I61" s="7">
        <f t="shared" si="30"/>
        <v>0</v>
      </c>
      <c r="J61" s="7">
        <f t="shared" si="30"/>
        <v>0</v>
      </c>
      <c r="K61" s="7">
        <f t="shared" si="30"/>
        <v>0</v>
      </c>
      <c r="L61" s="7">
        <f t="shared" si="30"/>
        <v>0</v>
      </c>
      <c r="M61" s="7">
        <f t="shared" si="26"/>
        <v>0</v>
      </c>
      <c r="N61" s="7">
        <f t="shared" si="26"/>
        <v>0</v>
      </c>
      <c r="O61" s="7">
        <f t="shared" si="26"/>
        <v>0</v>
      </c>
      <c r="P61" s="7">
        <f t="shared" si="26"/>
        <v>0</v>
      </c>
    </row>
    <row r="62" spans="1:16" x14ac:dyDescent="0.35">
      <c r="A62" s="10" t="str">
        <f>IF(Inputs!$J$5=3,"Pre-Pri Year 3","")</f>
        <v/>
      </c>
      <c r="B62" s="16" t="str">
        <f>IF(Inputs!$J$5=3,"Female","")</f>
        <v/>
      </c>
      <c r="C62" s="54" t="s">
        <v>34</v>
      </c>
      <c r="D62" s="7">
        <f t="shared" ref="D62:L62" si="31">D30+D46</f>
        <v>0</v>
      </c>
      <c r="E62" s="7">
        <f t="shared" si="31"/>
        <v>0</v>
      </c>
      <c r="F62" s="7">
        <f t="shared" si="31"/>
        <v>0</v>
      </c>
      <c r="G62" s="7">
        <f t="shared" si="31"/>
        <v>0</v>
      </c>
      <c r="H62" s="7">
        <f t="shared" si="31"/>
        <v>0</v>
      </c>
      <c r="I62" s="7">
        <f t="shared" si="31"/>
        <v>0</v>
      </c>
      <c r="J62" s="7">
        <f t="shared" si="31"/>
        <v>0</v>
      </c>
      <c r="K62" s="7">
        <f t="shared" si="31"/>
        <v>0</v>
      </c>
      <c r="L62" s="7">
        <f t="shared" si="31"/>
        <v>0</v>
      </c>
      <c r="M62" s="7">
        <f t="shared" si="26"/>
        <v>0</v>
      </c>
      <c r="N62" s="7">
        <f t="shared" si="26"/>
        <v>0</v>
      </c>
      <c r="O62" s="7">
        <f t="shared" si="26"/>
        <v>0</v>
      </c>
      <c r="P62" s="7">
        <f t="shared" si="26"/>
        <v>0</v>
      </c>
    </row>
    <row r="63" spans="1:16" x14ac:dyDescent="0.35">
      <c r="A63" s="10" t="str">
        <f>IF(Inputs!$J$5&gt;1,"Pre-Pri Year 1","Pre-Pri Year")</f>
        <v>Pre-Pri Year</v>
      </c>
      <c r="B63" s="16" t="str">
        <f>IF(Inputs!$J$5&gt;1,"Total","Total")</f>
        <v>Total</v>
      </c>
      <c r="C63" s="54" t="s">
        <v>34</v>
      </c>
      <c r="D63" s="7">
        <f t="shared" ref="D63:L63" si="32">D31+D47</f>
        <v>1711.5250000000001</v>
      </c>
      <c r="E63" s="7">
        <f t="shared" si="32"/>
        <v>1714.2672500000006</v>
      </c>
      <c r="F63" s="7">
        <f t="shared" si="32"/>
        <v>1717.0369225000011</v>
      </c>
      <c r="G63" s="7">
        <f t="shared" si="32"/>
        <v>1843.4165784977492</v>
      </c>
      <c r="H63" s="7">
        <f t="shared" si="32"/>
        <v>2010.4909150199558</v>
      </c>
      <c r="I63" s="7">
        <f t="shared" si="32"/>
        <v>2442.857111138901</v>
      </c>
      <c r="J63" s="7">
        <f t="shared" si="32"/>
        <v>2478.1668249194026</v>
      </c>
      <c r="K63" s="7">
        <f t="shared" si="32"/>
        <v>2827.5331561519356</v>
      </c>
      <c r="L63" s="7">
        <f t="shared" si="32"/>
        <v>2890.0958190014544</v>
      </c>
      <c r="M63" s="7">
        <f t="shared" si="26"/>
        <v>3108.8297273010849</v>
      </c>
      <c r="N63" s="7">
        <f t="shared" si="26"/>
        <v>2114.7266380911497</v>
      </c>
      <c r="O63" s="7">
        <f t="shared" si="26"/>
        <v>2417.1125770788021</v>
      </c>
      <c r="P63" s="7">
        <f t="shared" si="26"/>
        <v>2579.7034283285611</v>
      </c>
    </row>
    <row r="64" spans="1:16" x14ac:dyDescent="0.35">
      <c r="A64" s="10" t="str">
        <f>IF(Inputs!$J$5&gt;1,"Pre-Pri Year 2","")</f>
        <v/>
      </c>
      <c r="B64" s="16" t="str">
        <f>IF(Inputs!$J$5&gt;1,"Male","")</f>
        <v/>
      </c>
      <c r="C64" s="54" t="s">
        <v>34</v>
      </c>
      <c r="D64" s="7">
        <f t="shared" ref="D64:L64" si="33">D32+D48</f>
        <v>0</v>
      </c>
      <c r="E64" s="7">
        <f t="shared" si="33"/>
        <v>0</v>
      </c>
      <c r="F64" s="7">
        <f t="shared" si="33"/>
        <v>0</v>
      </c>
      <c r="G64" s="7">
        <f t="shared" si="33"/>
        <v>0</v>
      </c>
      <c r="H64" s="7">
        <f t="shared" si="33"/>
        <v>0</v>
      </c>
      <c r="I64" s="7">
        <f t="shared" si="33"/>
        <v>0</v>
      </c>
      <c r="J64" s="7">
        <f t="shared" si="33"/>
        <v>0</v>
      </c>
      <c r="K64" s="7">
        <f t="shared" si="33"/>
        <v>0</v>
      </c>
      <c r="L64" s="7">
        <f t="shared" si="33"/>
        <v>0</v>
      </c>
      <c r="M64" s="7">
        <f t="shared" si="26"/>
        <v>0</v>
      </c>
      <c r="N64" s="7">
        <f t="shared" si="26"/>
        <v>0</v>
      </c>
      <c r="O64" s="7">
        <f t="shared" si="26"/>
        <v>0</v>
      </c>
      <c r="P64" s="7">
        <f t="shared" si="26"/>
        <v>0</v>
      </c>
    </row>
    <row r="65" spans="1:21" x14ac:dyDescent="0.35">
      <c r="A65" s="10" t="str">
        <f>IF(Inputs!$J$5=3,"Pre-Pri Year 3","")</f>
        <v/>
      </c>
      <c r="B65" s="16" t="str">
        <f>IF(Inputs!$J$5=3,"Male","")</f>
        <v/>
      </c>
      <c r="C65" s="54" t="s">
        <v>34</v>
      </c>
      <c r="D65" s="7">
        <f t="shared" ref="D65:L65" si="34">D33+D49</f>
        <v>0</v>
      </c>
      <c r="E65" s="7">
        <f t="shared" si="34"/>
        <v>0</v>
      </c>
      <c r="F65" s="7">
        <f t="shared" si="34"/>
        <v>0</v>
      </c>
      <c r="G65" s="7">
        <f t="shared" si="34"/>
        <v>0</v>
      </c>
      <c r="H65" s="7">
        <f t="shared" si="34"/>
        <v>0</v>
      </c>
      <c r="I65" s="7">
        <f t="shared" si="34"/>
        <v>0</v>
      </c>
      <c r="J65" s="7">
        <f t="shared" si="34"/>
        <v>0</v>
      </c>
      <c r="K65" s="7">
        <f t="shared" si="34"/>
        <v>0</v>
      </c>
      <c r="L65" s="7">
        <f t="shared" si="34"/>
        <v>0</v>
      </c>
      <c r="M65" s="7">
        <f t="shared" si="26"/>
        <v>0</v>
      </c>
      <c r="N65" s="7">
        <f t="shared" si="26"/>
        <v>0</v>
      </c>
      <c r="O65" s="7">
        <f t="shared" si="26"/>
        <v>0</v>
      </c>
      <c r="P65" s="7">
        <f t="shared" si="26"/>
        <v>0</v>
      </c>
    </row>
    <row r="66" spans="1:21" x14ac:dyDescent="0.35">
      <c r="A66" s="10" t="s">
        <v>72</v>
      </c>
      <c r="B66" s="16" t="s">
        <v>13</v>
      </c>
      <c r="C66" s="54" t="s">
        <v>34</v>
      </c>
      <c r="D66" s="29">
        <f>D57+D58+D59</f>
        <v>486.89391666666677</v>
      </c>
      <c r="E66" s="29">
        <f t="shared" ref="E66:P66" si="35">E57+E58+E59</f>
        <v>488.43668916666638</v>
      </c>
      <c r="F66" s="29">
        <f t="shared" si="35"/>
        <v>489.99488939166758</v>
      </c>
      <c r="G66" s="29">
        <f t="shared" si="35"/>
        <v>491.56867161891614</v>
      </c>
      <c r="H66" s="29">
        <f t="shared" si="35"/>
        <v>653.69971667021161</v>
      </c>
      <c r="I66" s="29">
        <f t="shared" si="35"/>
        <v>823.87373317209028</v>
      </c>
      <c r="J66" s="29">
        <f t="shared" si="35"/>
        <v>838.61144516725324</v>
      </c>
      <c r="K66" s="29">
        <f t="shared" si="35"/>
        <v>1027.5161624741411</v>
      </c>
      <c r="L66" s="29">
        <f t="shared" si="35"/>
        <v>1055.3121423064381</v>
      </c>
      <c r="M66" s="29">
        <f t="shared" si="35"/>
        <v>1084.2199613320292</v>
      </c>
      <c r="N66" s="29">
        <f t="shared" si="35"/>
        <v>977.08428306497319</v>
      </c>
      <c r="O66" s="29">
        <f t="shared" si="35"/>
        <v>1025.938497218222</v>
      </c>
      <c r="P66" s="29">
        <f t="shared" si="35"/>
        <v>1077.2354220791333</v>
      </c>
      <c r="R66" s="13" t="s">
        <v>210</v>
      </c>
    </row>
    <row r="67" spans="1:21" x14ac:dyDescent="0.35">
      <c r="A67" s="10" t="s">
        <v>72</v>
      </c>
      <c r="B67" s="16" t="s">
        <v>14</v>
      </c>
      <c r="C67" s="54" t="s">
        <v>34</v>
      </c>
      <c r="D67" s="29">
        <f>D60+D61+D62</f>
        <v>1224.6310833333332</v>
      </c>
      <c r="E67" s="29">
        <f t="shared" ref="E67:P67" si="36">E60+E61+E62</f>
        <v>1225.8305608333342</v>
      </c>
      <c r="F67" s="29">
        <f t="shared" si="36"/>
        <v>1227.0420331083335</v>
      </c>
      <c r="G67" s="29">
        <f t="shared" si="36"/>
        <v>1351.8479068788331</v>
      </c>
      <c r="H67" s="29">
        <f t="shared" si="36"/>
        <v>1356.7911983497443</v>
      </c>
      <c r="I67" s="29">
        <f t="shared" si="36"/>
        <v>1618.9833779668106</v>
      </c>
      <c r="J67" s="29">
        <f t="shared" si="36"/>
        <v>1639.5553797521493</v>
      </c>
      <c r="K67" s="29">
        <f t="shared" si="36"/>
        <v>1800.0169936777947</v>
      </c>
      <c r="L67" s="29">
        <f t="shared" si="36"/>
        <v>1834.7836766950165</v>
      </c>
      <c r="M67" s="29">
        <f t="shared" si="36"/>
        <v>2024.6097659690558</v>
      </c>
      <c r="N67" s="29">
        <f t="shared" si="36"/>
        <v>1137.6423550261766</v>
      </c>
      <c r="O67" s="29">
        <f t="shared" si="36"/>
        <v>1391.1740798605799</v>
      </c>
      <c r="P67" s="29">
        <f t="shared" si="36"/>
        <v>1502.4680062494278</v>
      </c>
    </row>
    <row r="68" spans="1:21" x14ac:dyDescent="0.35">
      <c r="A68" s="10" t="s">
        <v>72</v>
      </c>
      <c r="B68" s="16" t="s">
        <v>18</v>
      </c>
      <c r="C68" s="54" t="s">
        <v>34</v>
      </c>
      <c r="D68" s="29">
        <f>D63+D64+D65</f>
        <v>1711.5250000000001</v>
      </c>
      <c r="E68" s="29">
        <f t="shared" ref="E68:P68" si="37">E63+E64+E65</f>
        <v>1714.2672500000006</v>
      </c>
      <c r="F68" s="29">
        <f t="shared" si="37"/>
        <v>1717.0369225000011</v>
      </c>
      <c r="G68" s="29">
        <f t="shared" si="37"/>
        <v>1843.4165784977492</v>
      </c>
      <c r="H68" s="29">
        <f t="shared" si="37"/>
        <v>2010.4909150199558</v>
      </c>
      <c r="I68" s="29">
        <f t="shared" si="37"/>
        <v>2442.857111138901</v>
      </c>
      <c r="J68" s="29">
        <f t="shared" si="37"/>
        <v>2478.1668249194026</v>
      </c>
      <c r="K68" s="29">
        <f t="shared" si="37"/>
        <v>2827.5331561519356</v>
      </c>
      <c r="L68" s="29">
        <f t="shared" si="37"/>
        <v>2890.0958190014544</v>
      </c>
      <c r="M68" s="29">
        <f t="shared" si="37"/>
        <v>3108.8297273010849</v>
      </c>
      <c r="N68" s="29">
        <f t="shared" si="37"/>
        <v>2114.7266380911497</v>
      </c>
      <c r="O68" s="29">
        <f t="shared" si="37"/>
        <v>2417.1125770788021</v>
      </c>
      <c r="P68" s="29">
        <f t="shared" si="37"/>
        <v>2579.7034283285611</v>
      </c>
      <c r="R68" t="s">
        <v>13</v>
      </c>
      <c r="S68" t="str">
        <f>"1 new "&amp;Semantics!B7&amp;" for"</f>
        <v>1 new Caregiver for</v>
      </c>
      <c r="T68" s="80">
        <f>'Policy Decisions'!C51</f>
        <v>30</v>
      </c>
      <c r="U68" t="s">
        <v>53</v>
      </c>
    </row>
    <row r="69" spans="1:21" x14ac:dyDescent="0.35">
      <c r="R69" t="s">
        <v>14</v>
      </c>
      <c r="S69" t="str">
        <f>"1 new "&amp;Semantics!B7&amp;" for"</f>
        <v>1 new Caregiver for</v>
      </c>
      <c r="T69" s="80">
        <f>'Policy Decisions'!C52</f>
        <v>30</v>
      </c>
      <c r="U69" t="s">
        <v>53</v>
      </c>
    </row>
    <row r="70" spans="1:21" x14ac:dyDescent="0.35">
      <c r="A70" s="3" t="str">
        <f>"Additional "&amp;Semantics!B7&amp;"s - Public"</f>
        <v>Additional Caregivers - Public</v>
      </c>
      <c r="B70" s="3"/>
    </row>
    <row r="71" spans="1:21" x14ac:dyDescent="0.35">
      <c r="C71" s="28" t="s">
        <v>75</v>
      </c>
      <c r="R71" s="13" t="s">
        <v>211</v>
      </c>
    </row>
    <row r="72" spans="1:21" x14ac:dyDescent="0.35">
      <c r="A72" s="10" t="s">
        <v>123</v>
      </c>
      <c r="B72" s="10" t="s">
        <v>51</v>
      </c>
      <c r="C72" s="10">
        <f>Inputs!$F$5</f>
        <v>2022</v>
      </c>
      <c r="D72" s="10">
        <f>C72+1</f>
        <v>2023</v>
      </c>
      <c r="E72" s="10">
        <f t="shared" ref="E72:P72" si="38">D72+1</f>
        <v>2024</v>
      </c>
      <c r="F72" s="10">
        <f t="shared" si="38"/>
        <v>2025</v>
      </c>
      <c r="G72" s="10">
        <f t="shared" si="38"/>
        <v>2026</v>
      </c>
      <c r="H72" s="10">
        <f t="shared" si="38"/>
        <v>2027</v>
      </c>
      <c r="I72" s="10">
        <f t="shared" si="38"/>
        <v>2028</v>
      </c>
      <c r="J72" s="10">
        <f t="shared" si="38"/>
        <v>2029</v>
      </c>
      <c r="K72" s="10">
        <f t="shared" si="38"/>
        <v>2030</v>
      </c>
      <c r="L72" s="10">
        <f t="shared" si="38"/>
        <v>2031</v>
      </c>
      <c r="M72" s="10">
        <f t="shared" si="38"/>
        <v>2032</v>
      </c>
      <c r="N72" s="10">
        <f t="shared" si="38"/>
        <v>2033</v>
      </c>
      <c r="O72" s="10">
        <f t="shared" si="38"/>
        <v>2034</v>
      </c>
      <c r="P72" s="10">
        <f t="shared" si="38"/>
        <v>2035</v>
      </c>
      <c r="R72" s="13"/>
    </row>
    <row r="73" spans="1:21" x14ac:dyDescent="0.35">
      <c r="A73" s="10" t="str">
        <f>IF(Inputs!$J$5&gt;1,"Pre-Pri Year 1","Pre-Pri Year")</f>
        <v>Pre-Pri Year</v>
      </c>
      <c r="B73" s="16" t="str">
        <f>IF(Inputs!$J$5&gt;1,"Male","Male")</f>
        <v>Male</v>
      </c>
      <c r="C73" s="54">
        <f>Inputs!M62</f>
        <v>0</v>
      </c>
      <c r="D73" s="7">
        <f>D8/$T$73</f>
        <v>154.27725000000015</v>
      </c>
      <c r="E73" s="7">
        <f t="shared" ref="E73:P75" si="39">E8/$T$73</f>
        <v>155.82002249999979</v>
      </c>
      <c r="F73" s="7">
        <f t="shared" si="39"/>
        <v>157.378222725001</v>
      </c>
      <c r="G73" s="7">
        <f t="shared" si="39"/>
        <v>158.9520049522495</v>
      </c>
      <c r="H73" s="7">
        <f t="shared" si="39"/>
        <v>321.083050003545</v>
      </c>
      <c r="I73" s="7">
        <f t="shared" si="39"/>
        <v>491.25706650542367</v>
      </c>
      <c r="J73" s="7">
        <f t="shared" si="39"/>
        <v>505.99477850058662</v>
      </c>
      <c r="K73" s="7">
        <f t="shared" si="39"/>
        <v>694.89949580747441</v>
      </c>
      <c r="L73" s="7">
        <f t="shared" si="39"/>
        <v>722.69547563977153</v>
      </c>
      <c r="M73" s="7">
        <f t="shared" si="39"/>
        <v>751.60329466536257</v>
      </c>
      <c r="N73" s="7">
        <f t="shared" si="39"/>
        <v>977.08428306497319</v>
      </c>
      <c r="O73" s="7">
        <f t="shared" si="39"/>
        <v>1025.938497218222</v>
      </c>
      <c r="P73" s="7">
        <f t="shared" si="39"/>
        <v>1077.2354220791333</v>
      </c>
      <c r="R73" t="s">
        <v>13</v>
      </c>
      <c r="S73" t="str">
        <f>"1 new "&amp;Semantics!B7&amp;" for"</f>
        <v>1 new Caregiver for</v>
      </c>
      <c r="T73" s="28">
        <f>T68*(1-Inputs!$J$10)</f>
        <v>30</v>
      </c>
      <c r="U73" t="s">
        <v>53</v>
      </c>
    </row>
    <row r="74" spans="1:21" x14ac:dyDescent="0.35">
      <c r="A74" s="10" t="str">
        <f>IF(Inputs!$J$5&gt;1,"Pre-Pri Year 2","")</f>
        <v/>
      </c>
      <c r="B74" s="16" t="str">
        <f>IF(Inputs!$J$5&gt;1,"Male","")</f>
        <v/>
      </c>
      <c r="C74" s="54">
        <f>Inputs!M63</f>
        <v>0</v>
      </c>
      <c r="D74" s="7">
        <f t="shared" ref="D74:L74" si="40">D9/$T$73</f>
        <v>0</v>
      </c>
      <c r="E74" s="7">
        <f t="shared" si="40"/>
        <v>0</v>
      </c>
      <c r="F74" s="7">
        <f t="shared" si="40"/>
        <v>0</v>
      </c>
      <c r="G74" s="7">
        <f t="shared" si="40"/>
        <v>0</v>
      </c>
      <c r="H74" s="7">
        <f t="shared" si="40"/>
        <v>0</v>
      </c>
      <c r="I74" s="7">
        <f t="shared" si="40"/>
        <v>0</v>
      </c>
      <c r="J74" s="7">
        <f t="shared" si="40"/>
        <v>0</v>
      </c>
      <c r="K74" s="7">
        <f t="shared" si="40"/>
        <v>0</v>
      </c>
      <c r="L74" s="7">
        <f t="shared" si="40"/>
        <v>0</v>
      </c>
      <c r="M74" s="7">
        <f t="shared" si="39"/>
        <v>0</v>
      </c>
      <c r="N74" s="7">
        <f t="shared" si="39"/>
        <v>0</v>
      </c>
      <c r="O74" s="7">
        <f t="shared" si="39"/>
        <v>0</v>
      </c>
      <c r="P74" s="7">
        <f t="shared" si="39"/>
        <v>0</v>
      </c>
      <c r="R74" t="s">
        <v>14</v>
      </c>
      <c r="S74" t="str">
        <f>"1 new "&amp;Semantics!B7&amp;" for"</f>
        <v>1 new Caregiver for</v>
      </c>
      <c r="T74" s="28">
        <f>T69*(1-Inputs!$J$11)</f>
        <v>30</v>
      </c>
      <c r="U74" t="s">
        <v>53</v>
      </c>
    </row>
    <row r="75" spans="1:21" x14ac:dyDescent="0.35">
      <c r="A75" s="10" t="str">
        <f>IF(Inputs!$J$5=3,"Pre-Pri Year 3","")</f>
        <v/>
      </c>
      <c r="B75" s="16" t="str">
        <f>IF(Inputs!$J$5=3,"Male","")</f>
        <v/>
      </c>
      <c r="C75" s="54">
        <f>Inputs!M64</f>
        <v>0</v>
      </c>
      <c r="D75" s="7">
        <f t="shared" ref="D75:L75" si="41">D10/$T$73</f>
        <v>0</v>
      </c>
      <c r="E75" s="7">
        <f t="shared" si="41"/>
        <v>0</v>
      </c>
      <c r="F75" s="7">
        <f t="shared" si="41"/>
        <v>0</v>
      </c>
      <c r="G75" s="7">
        <f t="shared" si="41"/>
        <v>0</v>
      </c>
      <c r="H75" s="7">
        <f t="shared" si="41"/>
        <v>0</v>
      </c>
      <c r="I75" s="7">
        <f t="shared" si="41"/>
        <v>0</v>
      </c>
      <c r="J75" s="7">
        <f t="shared" si="41"/>
        <v>0</v>
      </c>
      <c r="K75" s="7">
        <f t="shared" si="41"/>
        <v>0</v>
      </c>
      <c r="L75" s="7">
        <f t="shared" si="41"/>
        <v>0</v>
      </c>
      <c r="M75" s="7">
        <f t="shared" si="39"/>
        <v>0</v>
      </c>
      <c r="N75" s="7">
        <f t="shared" si="39"/>
        <v>0</v>
      </c>
      <c r="O75" s="7">
        <f t="shared" si="39"/>
        <v>0</v>
      </c>
      <c r="P75" s="7">
        <f t="shared" si="39"/>
        <v>0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IF(Inputs!$J$5&gt;1,"Female","Female")</f>
        <v>Female</v>
      </c>
      <c r="C76" s="54">
        <f>Inputs!M65</f>
        <v>0</v>
      </c>
      <c r="D76" s="7">
        <f>D13/$T$74</f>
        <v>119.94774999999984</v>
      </c>
      <c r="E76" s="7">
        <f t="shared" ref="E76:P78" si="42">E13/$T$74</f>
        <v>121.14722750000074</v>
      </c>
      <c r="F76" s="7">
        <f t="shared" si="42"/>
        <v>122.35869977500018</v>
      </c>
      <c r="G76" s="7">
        <f t="shared" si="42"/>
        <v>247.16457354549979</v>
      </c>
      <c r="H76" s="7">
        <f t="shared" si="42"/>
        <v>252.10786501641076</v>
      </c>
      <c r="I76" s="7">
        <f t="shared" si="42"/>
        <v>514.30004463347723</v>
      </c>
      <c r="J76" s="7">
        <f t="shared" si="42"/>
        <v>534.8720464188159</v>
      </c>
      <c r="K76" s="7">
        <f t="shared" si="42"/>
        <v>695.33366034446124</v>
      </c>
      <c r="L76" s="7">
        <f t="shared" si="42"/>
        <v>730.10034336168314</v>
      </c>
      <c r="M76" s="7">
        <f t="shared" si="42"/>
        <v>919.92643263572245</v>
      </c>
      <c r="N76" s="7">
        <f t="shared" si="42"/>
        <v>1137.6423550261766</v>
      </c>
      <c r="O76" s="7">
        <f t="shared" si="42"/>
        <v>1391.1740798605799</v>
      </c>
      <c r="P76" s="7">
        <f t="shared" si="42"/>
        <v>1502.4680062494278</v>
      </c>
    </row>
    <row r="77" spans="1:21" x14ac:dyDescent="0.35">
      <c r="A77" s="10" t="str">
        <f>IF(Inputs!$J$5&gt;1,"Pre-Pri Year 2","")</f>
        <v/>
      </c>
      <c r="B77" s="16" t="str">
        <f>IF(Inputs!$J$5&gt;1,"Female","")</f>
        <v/>
      </c>
      <c r="C77" s="54">
        <f>Inputs!M66</f>
        <v>0</v>
      </c>
      <c r="D77" s="7">
        <f t="shared" ref="D77:L77" si="43">D14/$T$74</f>
        <v>0</v>
      </c>
      <c r="E77" s="7">
        <f t="shared" si="43"/>
        <v>0</v>
      </c>
      <c r="F77" s="7">
        <f t="shared" si="43"/>
        <v>0</v>
      </c>
      <c r="G77" s="7">
        <f t="shared" si="43"/>
        <v>0</v>
      </c>
      <c r="H77" s="7">
        <f t="shared" si="43"/>
        <v>0</v>
      </c>
      <c r="I77" s="7">
        <f t="shared" si="43"/>
        <v>0</v>
      </c>
      <c r="J77" s="7">
        <f t="shared" si="43"/>
        <v>0</v>
      </c>
      <c r="K77" s="7">
        <f t="shared" si="43"/>
        <v>0</v>
      </c>
      <c r="L77" s="7">
        <f t="shared" si="43"/>
        <v>0</v>
      </c>
      <c r="M77" s="7">
        <f t="shared" si="42"/>
        <v>0</v>
      </c>
      <c r="N77" s="7">
        <f t="shared" si="42"/>
        <v>0</v>
      </c>
      <c r="O77" s="7">
        <f t="shared" si="42"/>
        <v>0</v>
      </c>
      <c r="P77" s="7">
        <f t="shared" si="42"/>
        <v>0</v>
      </c>
    </row>
    <row r="78" spans="1:21" x14ac:dyDescent="0.35">
      <c r="A78" s="10" t="str">
        <f>IF(Inputs!$J$5=3,"Pre-Pri Year 3","")</f>
        <v/>
      </c>
      <c r="B78" s="16" t="str">
        <f>IF(Inputs!$J$5=3,"Female","")</f>
        <v/>
      </c>
      <c r="C78" s="54">
        <f>Inputs!M67</f>
        <v>0</v>
      </c>
      <c r="D78" s="7">
        <f t="shared" ref="D78:L78" si="44">D15/$T$74</f>
        <v>0</v>
      </c>
      <c r="E78" s="7">
        <f t="shared" si="44"/>
        <v>0</v>
      </c>
      <c r="F78" s="7">
        <f t="shared" si="44"/>
        <v>0</v>
      </c>
      <c r="G78" s="7">
        <f t="shared" si="44"/>
        <v>0</v>
      </c>
      <c r="H78" s="7">
        <f t="shared" si="44"/>
        <v>0</v>
      </c>
      <c r="I78" s="7">
        <f t="shared" si="44"/>
        <v>0</v>
      </c>
      <c r="J78" s="7">
        <f t="shared" si="44"/>
        <v>0</v>
      </c>
      <c r="K78" s="7">
        <f t="shared" si="44"/>
        <v>0</v>
      </c>
      <c r="L78" s="7">
        <f t="shared" si="44"/>
        <v>0</v>
      </c>
      <c r="M78" s="7">
        <f t="shared" si="42"/>
        <v>0</v>
      </c>
      <c r="N78" s="7">
        <f t="shared" si="42"/>
        <v>0</v>
      </c>
      <c r="O78" s="7">
        <f t="shared" si="42"/>
        <v>0</v>
      </c>
      <c r="P78" s="7">
        <f t="shared" si="42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IF(Inputs!$J$5&gt;1,"Total","Total")</f>
        <v>Total</v>
      </c>
      <c r="C79" s="54">
        <f>C73+C76</f>
        <v>0</v>
      </c>
      <c r="D79" s="19">
        <f>D73+D76</f>
        <v>274.22500000000002</v>
      </c>
      <c r="E79" s="19">
        <f t="shared" ref="E79:P81" si="45">E73+E76</f>
        <v>276.96725000000055</v>
      </c>
      <c r="F79" s="19">
        <f t="shared" si="45"/>
        <v>279.73692250000119</v>
      </c>
      <c r="G79" s="19">
        <f t="shared" si="45"/>
        <v>406.11657849774929</v>
      </c>
      <c r="H79" s="19">
        <f t="shared" si="45"/>
        <v>573.19091501995581</v>
      </c>
      <c r="I79" s="19">
        <f t="shared" si="45"/>
        <v>1005.5571111389008</v>
      </c>
      <c r="J79" s="19">
        <f t="shared" si="45"/>
        <v>1040.8668249194025</v>
      </c>
      <c r="K79" s="19">
        <f t="shared" si="45"/>
        <v>1390.2331561519356</v>
      </c>
      <c r="L79" s="19">
        <f t="shared" si="45"/>
        <v>1452.7958190014547</v>
      </c>
      <c r="M79" s="19">
        <f t="shared" si="45"/>
        <v>1671.5297273010851</v>
      </c>
      <c r="N79" s="19">
        <f t="shared" si="45"/>
        <v>2114.7266380911497</v>
      </c>
      <c r="O79" s="19">
        <f t="shared" si="45"/>
        <v>2417.1125770788021</v>
      </c>
      <c r="P79" s="19">
        <f t="shared" si="45"/>
        <v>2579.7034283285611</v>
      </c>
    </row>
    <row r="80" spans="1:21" x14ac:dyDescent="0.35">
      <c r="A80" s="10" t="str">
        <f>IF(Inputs!$J$5&gt;1,"Pre-Pri Year 2","")</f>
        <v/>
      </c>
      <c r="B80" s="16" t="str">
        <f>IF(Inputs!$J$5&gt;1,"Male","")</f>
        <v/>
      </c>
      <c r="C80" s="54">
        <f t="shared" ref="C80:L80" si="46">C74+C77</f>
        <v>0</v>
      </c>
      <c r="D80" s="19">
        <f t="shared" si="46"/>
        <v>0</v>
      </c>
      <c r="E80" s="19">
        <f t="shared" si="46"/>
        <v>0</v>
      </c>
      <c r="F80" s="19">
        <f t="shared" si="46"/>
        <v>0</v>
      </c>
      <c r="G80" s="19">
        <f t="shared" si="46"/>
        <v>0</v>
      </c>
      <c r="H80" s="19">
        <f t="shared" si="46"/>
        <v>0</v>
      </c>
      <c r="I80" s="19">
        <f t="shared" si="46"/>
        <v>0</v>
      </c>
      <c r="J80" s="19">
        <f t="shared" si="46"/>
        <v>0</v>
      </c>
      <c r="K80" s="19">
        <f t="shared" si="46"/>
        <v>0</v>
      </c>
      <c r="L80" s="19">
        <f t="shared" si="46"/>
        <v>0</v>
      </c>
      <c r="M80" s="19">
        <f t="shared" si="45"/>
        <v>0</v>
      </c>
      <c r="N80" s="19">
        <f t="shared" si="45"/>
        <v>0</v>
      </c>
      <c r="O80" s="19">
        <f t="shared" si="45"/>
        <v>0</v>
      </c>
      <c r="P80" s="19">
        <f t="shared" si="45"/>
        <v>0</v>
      </c>
    </row>
    <row r="81" spans="1:21" x14ac:dyDescent="0.35">
      <c r="A81" s="10" t="str">
        <f>IF(Inputs!$J$5=3,"Pre-Pri Year 3","")</f>
        <v/>
      </c>
      <c r="B81" s="16" t="str">
        <f>IF(Inputs!$J$5=3,"Male","")</f>
        <v/>
      </c>
      <c r="C81" s="54">
        <f t="shared" ref="C81:L81" si="47">C75+C78</f>
        <v>0</v>
      </c>
      <c r="D81" s="19">
        <f t="shared" si="47"/>
        <v>0</v>
      </c>
      <c r="E81" s="19">
        <f t="shared" si="47"/>
        <v>0</v>
      </c>
      <c r="F81" s="19">
        <f t="shared" si="47"/>
        <v>0</v>
      </c>
      <c r="G81" s="19">
        <f t="shared" si="47"/>
        <v>0</v>
      </c>
      <c r="H81" s="19">
        <f t="shared" si="47"/>
        <v>0</v>
      </c>
      <c r="I81" s="19">
        <f t="shared" si="47"/>
        <v>0</v>
      </c>
      <c r="J81" s="19">
        <f t="shared" si="47"/>
        <v>0</v>
      </c>
      <c r="K81" s="19">
        <f t="shared" si="47"/>
        <v>0</v>
      </c>
      <c r="L81" s="19">
        <f t="shared" si="47"/>
        <v>0</v>
      </c>
      <c r="M81" s="19">
        <f t="shared" si="45"/>
        <v>0</v>
      </c>
      <c r="N81" s="19">
        <f t="shared" si="45"/>
        <v>0</v>
      </c>
      <c r="O81" s="19">
        <f t="shared" si="45"/>
        <v>0</v>
      </c>
      <c r="P81" s="19">
        <f t="shared" si="45"/>
        <v>0</v>
      </c>
    </row>
    <row r="82" spans="1:21" x14ac:dyDescent="0.35">
      <c r="A82" s="10" t="s">
        <v>72</v>
      </c>
      <c r="B82" s="16" t="s">
        <v>13</v>
      </c>
      <c r="C82" s="54">
        <f>C73+C74+C75</f>
        <v>0</v>
      </c>
      <c r="D82" s="29">
        <f>D73+D74+D75</f>
        <v>154.27725000000015</v>
      </c>
      <c r="E82" s="29">
        <f t="shared" ref="E82:P82" si="48">E73+E74+E75</f>
        <v>155.82002249999979</v>
      </c>
      <c r="F82" s="29">
        <f t="shared" si="48"/>
        <v>157.378222725001</v>
      </c>
      <c r="G82" s="29">
        <f t="shared" si="48"/>
        <v>158.9520049522495</v>
      </c>
      <c r="H82" s="29">
        <f t="shared" si="48"/>
        <v>321.083050003545</v>
      </c>
      <c r="I82" s="29">
        <f t="shared" si="48"/>
        <v>491.25706650542367</v>
      </c>
      <c r="J82" s="29">
        <f t="shared" si="48"/>
        <v>505.99477850058662</v>
      </c>
      <c r="K82" s="29">
        <f t="shared" si="48"/>
        <v>694.89949580747441</v>
      </c>
      <c r="L82" s="29">
        <f t="shared" si="48"/>
        <v>722.69547563977153</v>
      </c>
      <c r="M82" s="29">
        <f t="shared" si="48"/>
        <v>751.60329466536257</v>
      </c>
      <c r="N82" s="29">
        <f t="shared" si="48"/>
        <v>977.08428306497319</v>
      </c>
      <c r="O82" s="29">
        <f t="shared" si="48"/>
        <v>1025.938497218222</v>
      </c>
      <c r="P82" s="29">
        <f t="shared" si="48"/>
        <v>1077.2354220791333</v>
      </c>
    </row>
    <row r="83" spans="1:21" x14ac:dyDescent="0.35">
      <c r="A83" s="10" t="s">
        <v>72</v>
      </c>
      <c r="B83" s="16" t="s">
        <v>14</v>
      </c>
      <c r="C83" s="54">
        <f>C76+C77+C78</f>
        <v>0</v>
      </c>
      <c r="D83" s="29">
        <f>D76+D77+D78</f>
        <v>119.94774999999984</v>
      </c>
      <c r="E83" s="29">
        <f t="shared" ref="E83:P83" si="49">E76+E77+E78</f>
        <v>121.14722750000074</v>
      </c>
      <c r="F83" s="29">
        <f t="shared" si="49"/>
        <v>122.35869977500018</v>
      </c>
      <c r="G83" s="29">
        <f t="shared" si="49"/>
        <v>247.16457354549979</v>
      </c>
      <c r="H83" s="29">
        <f t="shared" si="49"/>
        <v>252.10786501641076</v>
      </c>
      <c r="I83" s="29">
        <f t="shared" si="49"/>
        <v>514.30004463347723</v>
      </c>
      <c r="J83" s="29">
        <f t="shared" si="49"/>
        <v>534.8720464188159</v>
      </c>
      <c r="K83" s="29">
        <f t="shared" si="49"/>
        <v>695.33366034446124</v>
      </c>
      <c r="L83" s="29">
        <f t="shared" si="49"/>
        <v>730.10034336168314</v>
      </c>
      <c r="M83" s="29">
        <f t="shared" si="49"/>
        <v>919.92643263572245</v>
      </c>
      <c r="N83" s="29">
        <f t="shared" si="49"/>
        <v>1137.6423550261766</v>
      </c>
      <c r="O83" s="29">
        <f t="shared" si="49"/>
        <v>1391.1740798605799</v>
      </c>
      <c r="P83" s="29">
        <f t="shared" si="49"/>
        <v>1502.4680062494278</v>
      </c>
    </row>
    <row r="84" spans="1:21" x14ac:dyDescent="0.35">
      <c r="A84" s="10" t="s">
        <v>72</v>
      </c>
      <c r="B84" s="16" t="s">
        <v>18</v>
      </c>
      <c r="C84" s="54">
        <f>C79+C80+C81</f>
        <v>0</v>
      </c>
      <c r="D84" s="29">
        <f>D79+D80+D81</f>
        <v>274.22500000000002</v>
      </c>
      <c r="E84" s="29">
        <f t="shared" ref="E84:P84" si="50">E79+E80+E81</f>
        <v>276.96725000000055</v>
      </c>
      <c r="F84" s="29">
        <f t="shared" si="50"/>
        <v>279.73692250000119</v>
      </c>
      <c r="G84" s="29">
        <f t="shared" si="50"/>
        <v>406.11657849774929</v>
      </c>
      <c r="H84" s="29">
        <f t="shared" si="50"/>
        <v>573.19091501995581</v>
      </c>
      <c r="I84" s="29">
        <f t="shared" si="50"/>
        <v>1005.5571111389008</v>
      </c>
      <c r="J84" s="29">
        <f t="shared" si="50"/>
        <v>1040.8668249194025</v>
      </c>
      <c r="K84" s="29">
        <f t="shared" si="50"/>
        <v>1390.2331561519356</v>
      </c>
      <c r="L84" s="29">
        <f t="shared" si="50"/>
        <v>1452.7958190014547</v>
      </c>
      <c r="M84" s="29">
        <f t="shared" si="50"/>
        <v>1671.5297273010851</v>
      </c>
      <c r="N84" s="29">
        <f t="shared" si="50"/>
        <v>2114.7266380911497</v>
      </c>
      <c r="O84" s="29">
        <f t="shared" si="50"/>
        <v>2417.1125770788021</v>
      </c>
      <c r="P84" s="29">
        <f t="shared" si="50"/>
        <v>2579.7034283285611</v>
      </c>
    </row>
    <row r="86" spans="1:21" x14ac:dyDescent="0.35">
      <c r="A86" s="3" t="str">
        <f>"Existing "&amp;Semantics!B7&amp;"s Gap - Public"</f>
        <v>Existing Caregivers Gap - Public</v>
      </c>
      <c r="B86" s="3"/>
    </row>
    <row r="87" spans="1:21" x14ac:dyDescent="0.35">
      <c r="C87" s="28" t="s">
        <v>76</v>
      </c>
    </row>
    <row r="88" spans="1:21" x14ac:dyDescent="0.35">
      <c r="A88" s="10" t="s">
        <v>123</v>
      </c>
      <c r="B88" s="10" t="s">
        <v>51</v>
      </c>
      <c r="C88" s="10">
        <f>Inputs!$F$5</f>
        <v>2022</v>
      </c>
      <c r="D88" s="10">
        <f>C88+1</f>
        <v>2023</v>
      </c>
      <c r="E88" s="10">
        <f t="shared" ref="E88:P88" si="51">D88+1</f>
        <v>2024</v>
      </c>
      <c r="F88" s="10">
        <f t="shared" si="51"/>
        <v>2025</v>
      </c>
      <c r="G88" s="10">
        <f t="shared" si="51"/>
        <v>2026</v>
      </c>
      <c r="H88" s="10">
        <f t="shared" si="51"/>
        <v>2027</v>
      </c>
      <c r="I88" s="10">
        <f t="shared" si="51"/>
        <v>2028</v>
      </c>
      <c r="J88" s="10">
        <f t="shared" si="51"/>
        <v>2029</v>
      </c>
      <c r="K88" s="10">
        <f t="shared" si="51"/>
        <v>2030</v>
      </c>
      <c r="L88" s="10">
        <f t="shared" si="51"/>
        <v>2031</v>
      </c>
      <c r="M88" s="10">
        <f t="shared" si="51"/>
        <v>2032</v>
      </c>
      <c r="N88" s="10">
        <f t="shared" si="51"/>
        <v>2033</v>
      </c>
      <c r="O88" s="10">
        <f t="shared" si="51"/>
        <v>2034</v>
      </c>
      <c r="P88" s="10">
        <f t="shared" si="51"/>
        <v>2035</v>
      </c>
      <c r="R88" s="13" t="s">
        <v>52</v>
      </c>
    </row>
    <row r="89" spans="1:21" x14ac:dyDescent="0.35">
      <c r="A89" s="10" t="str">
        <f>IF(Inputs!$J$5&gt;1,"Pre-Pri Year 1","Pre-Pri Year")</f>
        <v>Pre-Pri Year</v>
      </c>
      <c r="B89" s="16" t="str">
        <f>IF(Inputs!$J$5&gt;1,"Male","Male")</f>
        <v>Male</v>
      </c>
      <c r="C89" s="54">
        <f>Inputs!N62</f>
        <v>0</v>
      </c>
      <c r="D89" s="7">
        <f>IF($T$89&gt;0,$C$89/$T$89,"0")</f>
        <v>0</v>
      </c>
      <c r="E89" s="7">
        <f>IF($T$89&gt;1,$C$89/$T$89,"0")</f>
        <v>0</v>
      </c>
      <c r="F89" s="7">
        <f>IF($T$89&gt;2,$C$89/$T$89,"0")</f>
        <v>0</v>
      </c>
      <c r="G89" s="7">
        <f>IF($T$89&gt;3,$C$89/$T$89,"0")</f>
        <v>0</v>
      </c>
      <c r="H89" s="7">
        <f>IF($T$89&gt;4,$C$89/$T$89,"0")</f>
        <v>0</v>
      </c>
      <c r="I89" s="7">
        <f>IF($T$89&gt;5,$C$89/$T$89,"0")</f>
        <v>0</v>
      </c>
      <c r="J89" s="7">
        <f>IF($T$89&gt;6,$C$89/$T$89,"0")</f>
        <v>0</v>
      </c>
      <c r="K89" s="7">
        <f>IF($T$89&gt;7,$C$89/$T$89,"0")</f>
        <v>0</v>
      </c>
      <c r="L89" s="7">
        <f>IF($T$89&gt;8,$C$89/$T$89,"0")</f>
        <v>0</v>
      </c>
      <c r="M89" s="7">
        <f>IF($T$89&gt;9,$C$89/$T$89,"0")</f>
        <v>0</v>
      </c>
      <c r="N89" s="7" t="str">
        <f>IF($T$89&gt;10,$C$89/$T$89,"0")</f>
        <v>0</v>
      </c>
      <c r="O89" s="7" t="str">
        <f>IF($T$89&gt;11,$C$89/$T$89,"0")</f>
        <v>0</v>
      </c>
      <c r="P89" s="7" t="str">
        <f>IF($T$89&gt;12,$C$89/$T$89,"0")</f>
        <v>0</v>
      </c>
      <c r="R89" t="s">
        <v>13</v>
      </c>
      <c r="S89" t="s">
        <v>54</v>
      </c>
      <c r="T89" s="79">
        <f>'Policy Decisions'!C56</f>
        <v>10</v>
      </c>
      <c r="U89" t="s">
        <v>24</v>
      </c>
    </row>
    <row r="90" spans="1:21" x14ac:dyDescent="0.35">
      <c r="A90" s="10" t="str">
        <f>IF(Inputs!$J$5&gt;1,"Pre-Pri Year 2","")</f>
        <v/>
      </c>
      <c r="B90" s="16" t="str">
        <f>IF(Inputs!$J$5&gt;1,"Male","")</f>
        <v/>
      </c>
      <c r="C90" s="54">
        <f>Inputs!N63</f>
        <v>0</v>
      </c>
      <c r="D90" s="7">
        <f>IF($T$91&gt;0,$C$42/$T$43,"0")</f>
        <v>0</v>
      </c>
      <c r="E90" s="7">
        <f>IF($T$91&gt;1,$C$90/$T$91,"0")</f>
        <v>0</v>
      </c>
      <c r="F90" s="7">
        <f>IF($T$91&gt;2,$C$90/$T$91,"0")</f>
        <v>0</v>
      </c>
      <c r="G90" s="7">
        <f>IF($T$91&gt;3,$C$90/$T$91,"0")</f>
        <v>0</v>
      </c>
      <c r="H90" s="7">
        <f>IF($T$91&gt;4,$C$90/$T$91,"0")</f>
        <v>0</v>
      </c>
      <c r="I90" s="7">
        <f>IF($T$91&gt;5,$C$90/$T$91,"0")</f>
        <v>0</v>
      </c>
      <c r="J90" s="7">
        <f>IF($T$91&gt;6,$C$90/$T$91,"0")</f>
        <v>0</v>
      </c>
      <c r="K90" s="7">
        <f>IF($T$91&gt;7,$C$90/$T$91,"0")</f>
        <v>0</v>
      </c>
      <c r="L90" s="7">
        <f>IF($T$91&gt;8,$C$90/$T$91,"0")</f>
        <v>0</v>
      </c>
      <c r="M90" s="7">
        <f>IF($T$91&gt;9,$C$90/$T$91,"0")</f>
        <v>0</v>
      </c>
      <c r="N90" s="7" t="str">
        <f>IF($T$91&gt;10,$C$90/$T$91,"0")</f>
        <v>0</v>
      </c>
      <c r="O90" s="7" t="str">
        <f>IF($T$91&gt;11,$C$90/$T$91,"0")</f>
        <v>0</v>
      </c>
      <c r="P90" s="7" t="str">
        <f>IF($T$91&gt;12,$C$90/$T$91,"0")</f>
        <v>0</v>
      </c>
      <c r="R90" t="s">
        <v>14</v>
      </c>
      <c r="S90" t="s">
        <v>54</v>
      </c>
      <c r="T90" s="79">
        <f>'Policy Decisions'!C57</f>
        <v>10</v>
      </c>
      <c r="U90" t="s">
        <v>24</v>
      </c>
    </row>
    <row r="91" spans="1:21" x14ac:dyDescent="0.35">
      <c r="A91" s="10" t="str">
        <f>IF(Inputs!$J$5=3,"Pre-Pri Year 3","")</f>
        <v/>
      </c>
      <c r="B91" s="16" t="str">
        <f>IF(Inputs!$J$5=3,"Male","")</f>
        <v/>
      </c>
      <c r="C91" s="54">
        <f>Inputs!N64</f>
        <v>0</v>
      </c>
      <c r="D91" s="7">
        <f>IF($T$93&gt;0,$C$43/$T$45,"0")</f>
        <v>0</v>
      </c>
      <c r="E91" s="7">
        <f>IF($T$93&gt;1,$C$91/$T$93,"0")</f>
        <v>0</v>
      </c>
      <c r="F91" s="7">
        <f>IF($T$93&gt;2,$C$91/$T$93,"0")</f>
        <v>0</v>
      </c>
      <c r="G91" s="7">
        <f>IF($T$93&gt;3,$C$91/$T$93,"0")</f>
        <v>0</v>
      </c>
      <c r="H91" s="7">
        <f>IF($T$94&gt;4,$C$91/$T$94,"0")</f>
        <v>0</v>
      </c>
      <c r="I91" s="7">
        <f>IF($T$93&gt;5,$C$91/$T$93,"0")</f>
        <v>0</v>
      </c>
      <c r="J91" s="7">
        <f>IF($T$93&gt;6,$C$91/$T$93,"0")</f>
        <v>0</v>
      </c>
      <c r="K91" s="7">
        <f>IF($T$93&gt;7,$C$91/$T$93,"0")</f>
        <v>0</v>
      </c>
      <c r="L91" s="7">
        <f>IF($T$93&gt;8,$C$91/$T$93,"0")</f>
        <v>0</v>
      </c>
      <c r="M91" s="7">
        <f>IF($T$93&gt;9,$C$91/$T$93,"0")</f>
        <v>0</v>
      </c>
      <c r="N91" s="7" t="str">
        <f>IF($T$93&gt;10,$C$91/$T$93,"0")</f>
        <v>0</v>
      </c>
      <c r="O91" s="7" t="str">
        <f>IF($T$93&gt;11,$C$91/$T$93,"0")</f>
        <v>0</v>
      </c>
      <c r="P91" s="7" t="str">
        <f>IF($T$93&gt;12,$C$91/$T$93,"0")</f>
        <v>0</v>
      </c>
      <c r="R91" t="s">
        <v>13</v>
      </c>
      <c r="S91" t="s">
        <v>54</v>
      </c>
      <c r="T91" s="79">
        <f>'Policy Decisions'!C58</f>
        <v>10</v>
      </c>
      <c r="U91" t="s">
        <v>25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IF(Inputs!$J$5&gt;1,"Female","Female")</f>
        <v>Female</v>
      </c>
      <c r="C92" s="54">
        <f>Inputs!N65</f>
        <v>0</v>
      </c>
      <c r="D92" s="7">
        <f>IF($T$90&gt;0,$C$44/$T$42,"0")</f>
        <v>1104.6833333333334</v>
      </c>
      <c r="E92" s="7">
        <f>IF($T$90&gt;1,$C$92/$T$90,"0")</f>
        <v>0</v>
      </c>
      <c r="F92" s="7">
        <f>IF($T$90&gt;2,$C$92/$T$90,"0")</f>
        <v>0</v>
      </c>
      <c r="G92" s="7">
        <f>IF($T$90&gt;3,$C$92/$T$90,"0")</f>
        <v>0</v>
      </c>
      <c r="H92" s="7">
        <f>IF($T$90&gt;4,$C$92/$T$90,"0")</f>
        <v>0</v>
      </c>
      <c r="I92" s="7">
        <f>IF($T$90&gt;5,$C$92/$T$90,"0")</f>
        <v>0</v>
      </c>
      <c r="J92" s="7">
        <f>IF($T$90&gt;6,$C$92/$T$90,"0")</f>
        <v>0</v>
      </c>
      <c r="K92" s="7">
        <f>IF($T$90&gt;7,$C$92/$T$90,"0")</f>
        <v>0</v>
      </c>
      <c r="L92" s="7">
        <f>IF($T$90&gt;8,$C$92/$T$90,"0")</f>
        <v>0</v>
      </c>
      <c r="M92" s="7">
        <f>IF($T$90&gt;9,$C$92/$T$90,"0")</f>
        <v>0</v>
      </c>
      <c r="N92" s="7" t="str">
        <f>IF($T$90&gt;10,$C$92/$T$90,"0")</f>
        <v>0</v>
      </c>
      <c r="O92" s="7" t="str">
        <f>IF($T$90&gt;11,$C$92/$T$90,"0")</f>
        <v>0</v>
      </c>
      <c r="P92" s="7" t="str">
        <f>IF($T$90&gt;12,$C$92/$T$90,"0")</f>
        <v>0</v>
      </c>
      <c r="R92" t="s">
        <v>14</v>
      </c>
      <c r="S92" t="s">
        <v>54</v>
      </c>
      <c r="T92" s="79">
        <f>'Policy Decisions'!C59</f>
        <v>10</v>
      </c>
      <c r="U92" t="s">
        <v>25</v>
      </c>
    </row>
    <row r="93" spans="1:21" x14ac:dyDescent="0.35">
      <c r="A93" s="10" t="str">
        <f>IF(Inputs!$J$5&gt;1,"Pre-Pri Year 2","")</f>
        <v/>
      </c>
      <c r="B93" s="16" t="str">
        <f>IF(Inputs!$J$5&gt;1,"Female","")</f>
        <v/>
      </c>
      <c r="C93" s="54">
        <f>Inputs!N66</f>
        <v>0</v>
      </c>
      <c r="D93" s="7">
        <f>IF($T$92&gt;0,$C$45/$T$44,"0")</f>
        <v>0</v>
      </c>
      <c r="E93" s="7">
        <f>IF($T$92&gt;1,$C$93/$T$92,"0")</f>
        <v>0</v>
      </c>
      <c r="F93" s="7">
        <f>IF($T$92&gt;2,$C$93/$T$92,"0")</f>
        <v>0</v>
      </c>
      <c r="G93" s="7">
        <f>IF($T$92&gt;3,$C$93/$T$92,"0")</f>
        <v>0</v>
      </c>
      <c r="H93" s="7">
        <f>IF($T$92&gt;4,$C$93/$T$92,"0")</f>
        <v>0</v>
      </c>
      <c r="I93" s="7">
        <f>IF($T$92&gt;5,$C$93/$T$92,"0")</f>
        <v>0</v>
      </c>
      <c r="J93" s="7">
        <f>IF($T$92&gt;6,$C$93/$T$91,"0")</f>
        <v>0</v>
      </c>
      <c r="K93" s="7">
        <f>IF($T$92&gt;7,$C$93/$T$92,"0")</f>
        <v>0</v>
      </c>
      <c r="L93" s="7">
        <f>IF($T$92&gt;8,$C$93/$T$92,"0")</f>
        <v>0</v>
      </c>
      <c r="M93" s="7">
        <f>IF($T$92&gt;9,$C$93/$T$92,"0")</f>
        <v>0</v>
      </c>
      <c r="N93" s="7" t="str">
        <f>IF($T$92&gt;10,$C$93/$T$92,"0")</f>
        <v>0</v>
      </c>
      <c r="O93" s="7" t="str">
        <f>IF($T$92&gt;11,$C$93/$T$92,"0")</f>
        <v>0</v>
      </c>
      <c r="P93" s="7" t="str">
        <f>IF($T$92&gt;12,$C$93/$T$92,"0")</f>
        <v>0</v>
      </c>
      <c r="R93" t="s">
        <v>13</v>
      </c>
      <c r="S93" t="s">
        <v>54</v>
      </c>
      <c r="T93" s="79">
        <f>'Policy Decisions'!C60</f>
        <v>10</v>
      </c>
      <c r="U93" t="s">
        <v>26</v>
      </c>
    </row>
    <row r="94" spans="1:21" x14ac:dyDescent="0.35">
      <c r="A94" s="10" t="str">
        <f>IF(Inputs!$J$5=3,"Pre-Pri Year 3","")</f>
        <v/>
      </c>
      <c r="B94" s="16" t="str">
        <f>IF(Inputs!$J$5=3,"Female","")</f>
        <v/>
      </c>
      <c r="C94" s="54">
        <f>Inputs!N67</f>
        <v>0</v>
      </c>
      <c r="D94" s="7">
        <f>IF($T$94&gt;0,$C$46/$T$46,"0")</f>
        <v>0</v>
      </c>
      <c r="E94" s="7">
        <f>IF($T$94&gt;1,$C$94/$T$94,"0")</f>
        <v>0</v>
      </c>
      <c r="F94" s="7">
        <f>IF($T$94&gt;2,$C$94/$T$94,"0")</f>
        <v>0</v>
      </c>
      <c r="G94" s="7">
        <f>IF($T$94&gt;3,$C$94/$T$94,"0")</f>
        <v>0</v>
      </c>
      <c r="H94" s="7">
        <f>IF($T$94&gt;4,$C$94/$T$94,"0")</f>
        <v>0</v>
      </c>
      <c r="I94" s="7">
        <f>IF($T$94&gt;5,$C$94/$T$94,"0")</f>
        <v>0</v>
      </c>
      <c r="J94" s="7">
        <f>IF($T$94&gt;6,$C$94/$T$94,"0")</f>
        <v>0</v>
      </c>
      <c r="K94" s="7">
        <f>IF($T$94&gt;7,$C$94/$T$94,"0")</f>
        <v>0</v>
      </c>
      <c r="L94" s="7">
        <f>IF($T$94&gt;8,$C$94/$T$94,"0")</f>
        <v>0</v>
      </c>
      <c r="M94" s="7">
        <f>IF($T$94&gt;9,$C$94/$T$94,"0")</f>
        <v>0</v>
      </c>
      <c r="N94" s="7" t="str">
        <f>IF($T$94&gt;10,$C$94/$T$94,"0")</f>
        <v>0</v>
      </c>
      <c r="O94" s="7" t="str">
        <f>IF($T$94&gt;11,$C$94/$T$94,"0")</f>
        <v>0</v>
      </c>
      <c r="P94" s="7" t="str">
        <f>IF($T$94&gt;12,$C$94/$T$94,"0")</f>
        <v>0</v>
      </c>
      <c r="R94" t="s">
        <v>14</v>
      </c>
      <c r="S94" t="s">
        <v>54</v>
      </c>
      <c r="T94" s="79">
        <f>'Policy Decisions'!C61</f>
        <v>10</v>
      </c>
      <c r="U94" t="s">
        <v>26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IF(Inputs!$J$5&gt;1,"Total","Total")</f>
        <v>Total</v>
      </c>
      <c r="C95" s="54">
        <f>C89+C92</f>
        <v>0</v>
      </c>
      <c r="D95" s="19">
        <f>D89+D92</f>
        <v>1104.6833333333334</v>
      </c>
      <c r="E95" s="19">
        <f t="shared" ref="E95:P97" si="52">E89+E92</f>
        <v>0</v>
      </c>
      <c r="F95" s="19">
        <f t="shared" si="52"/>
        <v>0</v>
      </c>
      <c r="G95" s="19">
        <f t="shared" si="52"/>
        <v>0</v>
      </c>
      <c r="H95" s="19">
        <f t="shared" si="52"/>
        <v>0</v>
      </c>
      <c r="I95" s="19">
        <f t="shared" si="52"/>
        <v>0</v>
      </c>
      <c r="J95" s="19">
        <f t="shared" si="52"/>
        <v>0</v>
      </c>
      <c r="K95" s="19">
        <f>K89+K92</f>
        <v>0</v>
      </c>
      <c r="L95" s="19">
        <f t="shared" si="52"/>
        <v>0</v>
      </c>
      <c r="M95" s="19">
        <f t="shared" si="52"/>
        <v>0</v>
      </c>
      <c r="N95" s="19">
        <f t="shared" si="52"/>
        <v>0</v>
      </c>
      <c r="O95" s="19">
        <f t="shared" si="52"/>
        <v>0</v>
      </c>
      <c r="P95" s="19">
        <f t="shared" si="52"/>
        <v>0</v>
      </c>
    </row>
    <row r="96" spans="1:21" x14ac:dyDescent="0.35">
      <c r="A96" s="10" t="str">
        <f>IF(Inputs!$J$5&gt;1,"Pre-Pri Year 2","")</f>
        <v/>
      </c>
      <c r="B96" s="16" t="str">
        <f>IF(Inputs!$J$5&gt;1,"Male","")</f>
        <v/>
      </c>
      <c r="C96" s="54">
        <f t="shared" ref="C96:L96" si="53">C90+C93</f>
        <v>0</v>
      </c>
      <c r="D96" s="19">
        <f t="shared" si="53"/>
        <v>0</v>
      </c>
      <c r="E96" s="19">
        <f t="shared" si="53"/>
        <v>0</v>
      </c>
      <c r="F96" s="19">
        <f t="shared" si="53"/>
        <v>0</v>
      </c>
      <c r="G96" s="19">
        <f t="shared" si="53"/>
        <v>0</v>
      </c>
      <c r="H96" s="19">
        <f t="shared" si="53"/>
        <v>0</v>
      </c>
      <c r="I96" s="19">
        <f t="shared" si="53"/>
        <v>0</v>
      </c>
      <c r="J96" s="19">
        <f t="shared" si="53"/>
        <v>0</v>
      </c>
      <c r="K96" s="19">
        <f>K90+K93</f>
        <v>0</v>
      </c>
      <c r="L96" s="19">
        <f t="shared" si="53"/>
        <v>0</v>
      </c>
      <c r="M96" s="19">
        <f t="shared" si="52"/>
        <v>0</v>
      </c>
      <c r="N96" s="19">
        <f t="shared" si="52"/>
        <v>0</v>
      </c>
      <c r="O96" s="19">
        <f t="shared" si="52"/>
        <v>0</v>
      </c>
      <c r="P96" s="19">
        <f t="shared" si="52"/>
        <v>0</v>
      </c>
    </row>
    <row r="97" spans="1:16" x14ac:dyDescent="0.35">
      <c r="A97" s="10" t="str">
        <f>IF(Inputs!$J$5=3,"Pre-Pri Year 3","")</f>
        <v/>
      </c>
      <c r="B97" s="16" t="str">
        <f>IF(Inputs!$J$5=3,"Male","")</f>
        <v/>
      </c>
      <c r="C97" s="54">
        <f t="shared" ref="C97:L97" si="54">C91+C94</f>
        <v>0</v>
      </c>
      <c r="D97" s="19">
        <f t="shared" si="54"/>
        <v>0</v>
      </c>
      <c r="E97" s="19">
        <f t="shared" si="54"/>
        <v>0</v>
      </c>
      <c r="F97" s="19">
        <f t="shared" si="54"/>
        <v>0</v>
      </c>
      <c r="G97" s="19">
        <f t="shared" si="54"/>
        <v>0</v>
      </c>
      <c r="H97" s="19">
        <f t="shared" si="54"/>
        <v>0</v>
      </c>
      <c r="I97" s="19">
        <f t="shared" si="54"/>
        <v>0</v>
      </c>
      <c r="J97" s="19">
        <f t="shared" si="54"/>
        <v>0</v>
      </c>
      <c r="K97" s="19">
        <f t="shared" si="54"/>
        <v>0</v>
      </c>
      <c r="L97" s="19">
        <f t="shared" si="54"/>
        <v>0</v>
      </c>
      <c r="M97" s="19">
        <f t="shared" si="52"/>
        <v>0</v>
      </c>
      <c r="N97" s="19">
        <f t="shared" si="52"/>
        <v>0</v>
      </c>
      <c r="O97" s="19">
        <f t="shared" si="52"/>
        <v>0</v>
      </c>
      <c r="P97" s="19">
        <f t="shared" si="52"/>
        <v>0</v>
      </c>
    </row>
    <row r="98" spans="1:16" x14ac:dyDescent="0.35">
      <c r="A98" s="10" t="s">
        <v>72</v>
      </c>
      <c r="B98" s="16" t="s">
        <v>13</v>
      </c>
      <c r="C98" s="54">
        <f>C89+C90+C91</f>
        <v>0</v>
      </c>
      <c r="D98" s="29">
        <f>D89+D90+D91</f>
        <v>0</v>
      </c>
      <c r="E98" s="29">
        <f t="shared" ref="E98:P98" si="55">E89+E90+E91</f>
        <v>0</v>
      </c>
      <c r="F98" s="29">
        <f t="shared" si="55"/>
        <v>0</v>
      </c>
      <c r="G98" s="29">
        <f t="shared" si="55"/>
        <v>0</v>
      </c>
      <c r="H98" s="29">
        <f t="shared" si="55"/>
        <v>0</v>
      </c>
      <c r="I98" s="29">
        <f t="shared" si="55"/>
        <v>0</v>
      </c>
      <c r="J98" s="29">
        <f t="shared" si="55"/>
        <v>0</v>
      </c>
      <c r="K98" s="29">
        <f t="shared" si="55"/>
        <v>0</v>
      </c>
      <c r="L98" s="29">
        <f t="shared" si="55"/>
        <v>0</v>
      </c>
      <c r="M98" s="29">
        <f t="shared" si="55"/>
        <v>0</v>
      </c>
      <c r="N98" s="29">
        <f t="shared" si="55"/>
        <v>0</v>
      </c>
      <c r="O98" s="29">
        <f t="shared" si="55"/>
        <v>0</v>
      </c>
      <c r="P98" s="29">
        <f t="shared" si="55"/>
        <v>0</v>
      </c>
    </row>
    <row r="99" spans="1:16" x14ac:dyDescent="0.35">
      <c r="A99" s="10" t="s">
        <v>72</v>
      </c>
      <c r="B99" s="16" t="s">
        <v>14</v>
      </c>
      <c r="C99" s="54">
        <f>C92+C93+C94</f>
        <v>0</v>
      </c>
      <c r="D99" s="29">
        <f>D92+D93+D94</f>
        <v>1104.6833333333334</v>
      </c>
      <c r="E99" s="29">
        <f t="shared" ref="E99:P99" si="56">E92+E93+E94</f>
        <v>0</v>
      </c>
      <c r="F99" s="29">
        <f t="shared" si="56"/>
        <v>0</v>
      </c>
      <c r="G99" s="29">
        <f t="shared" si="56"/>
        <v>0</v>
      </c>
      <c r="H99" s="29">
        <f t="shared" si="56"/>
        <v>0</v>
      </c>
      <c r="I99" s="29">
        <f t="shared" si="56"/>
        <v>0</v>
      </c>
      <c r="J99" s="29">
        <f t="shared" si="56"/>
        <v>0</v>
      </c>
      <c r="K99" s="29">
        <f t="shared" si="56"/>
        <v>0</v>
      </c>
      <c r="L99" s="29">
        <f t="shared" si="56"/>
        <v>0</v>
      </c>
      <c r="M99" s="29">
        <f t="shared" si="56"/>
        <v>0</v>
      </c>
      <c r="N99" s="29">
        <f t="shared" si="56"/>
        <v>0</v>
      </c>
      <c r="O99" s="29">
        <f t="shared" si="56"/>
        <v>0</v>
      </c>
      <c r="P99" s="29">
        <f t="shared" si="56"/>
        <v>0</v>
      </c>
    </row>
    <row r="100" spans="1:16" x14ac:dyDescent="0.35">
      <c r="A100" s="10" t="s">
        <v>72</v>
      </c>
      <c r="B100" s="16" t="s">
        <v>18</v>
      </c>
      <c r="C100" s="54">
        <f>C95+C96+C97</f>
        <v>0</v>
      </c>
      <c r="D100" s="29">
        <f>D95+D96+D97</f>
        <v>1104.6833333333334</v>
      </c>
      <c r="E100" s="29">
        <f t="shared" ref="E100:P100" si="57">E95+E96+E97</f>
        <v>0</v>
      </c>
      <c r="F100" s="29">
        <f t="shared" si="57"/>
        <v>0</v>
      </c>
      <c r="G100" s="29">
        <f t="shared" si="57"/>
        <v>0</v>
      </c>
      <c r="H100" s="29">
        <f t="shared" si="57"/>
        <v>0</v>
      </c>
      <c r="I100" s="29">
        <f t="shared" si="57"/>
        <v>0</v>
      </c>
      <c r="J100" s="29">
        <f t="shared" si="57"/>
        <v>0</v>
      </c>
      <c r="K100" s="29">
        <f t="shared" si="57"/>
        <v>0</v>
      </c>
      <c r="L100" s="29">
        <f t="shared" si="57"/>
        <v>0</v>
      </c>
      <c r="M100" s="29">
        <f t="shared" si="57"/>
        <v>0</v>
      </c>
      <c r="N100" s="29">
        <f t="shared" si="57"/>
        <v>0</v>
      </c>
      <c r="O100" s="29">
        <f t="shared" si="57"/>
        <v>0</v>
      </c>
      <c r="P100" s="29">
        <f t="shared" si="57"/>
        <v>0</v>
      </c>
    </row>
    <row r="102" spans="1:16" x14ac:dyDescent="0.35">
      <c r="A102" s="3" t="str">
        <f>"Total "&amp;Semantics!B7&amp;"s Required - Public"</f>
        <v>Total Caregivers Required - Public</v>
      </c>
      <c r="B102" s="3"/>
    </row>
    <row r="104" spans="1:16" x14ac:dyDescent="0.35">
      <c r="A104" s="10" t="s">
        <v>123</v>
      </c>
      <c r="B104" s="10" t="s">
        <v>51</v>
      </c>
      <c r="C104" s="10">
        <f>Inputs!$F$5</f>
        <v>2022</v>
      </c>
      <c r="D104" s="10">
        <f>C104+1</f>
        <v>2023</v>
      </c>
      <c r="E104" s="10">
        <f t="shared" ref="E104:P104" si="58">D104+1</f>
        <v>2024</v>
      </c>
      <c r="F104" s="10">
        <f t="shared" si="58"/>
        <v>2025</v>
      </c>
      <c r="G104" s="10">
        <f t="shared" si="58"/>
        <v>2026</v>
      </c>
      <c r="H104" s="10">
        <f t="shared" si="58"/>
        <v>2027</v>
      </c>
      <c r="I104" s="10">
        <f t="shared" si="58"/>
        <v>2028</v>
      </c>
      <c r="J104" s="10">
        <f t="shared" si="58"/>
        <v>2029</v>
      </c>
      <c r="K104" s="10">
        <f t="shared" si="58"/>
        <v>2030</v>
      </c>
      <c r="L104" s="10">
        <f t="shared" si="58"/>
        <v>2031</v>
      </c>
      <c r="M104" s="10">
        <f t="shared" si="58"/>
        <v>2032</v>
      </c>
      <c r="N104" s="10">
        <f t="shared" si="58"/>
        <v>2033</v>
      </c>
      <c r="O104" s="10">
        <f t="shared" si="58"/>
        <v>2034</v>
      </c>
      <c r="P104" s="10">
        <f t="shared" si="58"/>
        <v>2035</v>
      </c>
    </row>
    <row r="105" spans="1:16" x14ac:dyDescent="0.35">
      <c r="A105" s="10" t="str">
        <f>IF(Inputs!$J$5&gt;1,"Pre-Pri Year 1","Pre-Pri Year")</f>
        <v>Pre-Pri Year</v>
      </c>
      <c r="B105" s="16" t="str">
        <f>IF(Inputs!$J$5&gt;1,"Male","Male")</f>
        <v>Male</v>
      </c>
      <c r="C105" s="54" t="s">
        <v>34</v>
      </c>
      <c r="D105" s="7">
        <f>D73+D89</f>
        <v>154.27725000000015</v>
      </c>
      <c r="E105" s="7">
        <f t="shared" ref="E105:P116" si="59">E73+E89</f>
        <v>155.82002249999979</v>
      </c>
      <c r="F105" s="7">
        <f t="shared" si="59"/>
        <v>157.378222725001</v>
      </c>
      <c r="G105" s="7">
        <f t="shared" si="59"/>
        <v>158.9520049522495</v>
      </c>
      <c r="H105" s="7">
        <f t="shared" si="59"/>
        <v>321.083050003545</v>
      </c>
      <c r="I105" s="7">
        <f t="shared" si="59"/>
        <v>491.25706650542367</v>
      </c>
      <c r="J105" s="7">
        <f t="shared" si="59"/>
        <v>505.99477850058662</v>
      </c>
      <c r="K105" s="7">
        <f t="shared" si="59"/>
        <v>694.89949580747441</v>
      </c>
      <c r="L105" s="7">
        <f t="shared" si="59"/>
        <v>722.69547563977153</v>
      </c>
      <c r="M105" s="7">
        <f t="shared" si="59"/>
        <v>751.60329466536257</v>
      </c>
      <c r="N105" s="7">
        <f t="shared" si="59"/>
        <v>977.08428306497319</v>
      </c>
      <c r="O105" s="7">
        <f t="shared" si="59"/>
        <v>1025.938497218222</v>
      </c>
      <c r="P105" s="7">
        <f t="shared" si="59"/>
        <v>1077.2354220791333</v>
      </c>
    </row>
    <row r="106" spans="1:16" x14ac:dyDescent="0.35">
      <c r="A106" s="10" t="str">
        <f>IF(Inputs!$J$5&gt;1,"Pre-Pri Year 2","")</f>
        <v/>
      </c>
      <c r="B106" s="16" t="str">
        <f>IF(Inputs!$J$5&gt;1,"Male","")</f>
        <v/>
      </c>
      <c r="C106" s="54" t="s">
        <v>34</v>
      </c>
      <c r="D106" s="7">
        <f t="shared" ref="D106:L106" si="60">D74+D90</f>
        <v>0</v>
      </c>
      <c r="E106" s="7">
        <f t="shared" si="60"/>
        <v>0</v>
      </c>
      <c r="F106" s="7">
        <f t="shared" si="60"/>
        <v>0</v>
      </c>
      <c r="G106" s="7">
        <f t="shared" si="60"/>
        <v>0</v>
      </c>
      <c r="H106" s="7">
        <f t="shared" si="60"/>
        <v>0</v>
      </c>
      <c r="I106" s="7">
        <f t="shared" si="60"/>
        <v>0</v>
      </c>
      <c r="J106" s="7">
        <f t="shared" si="60"/>
        <v>0</v>
      </c>
      <c r="K106" s="7">
        <f t="shared" si="60"/>
        <v>0</v>
      </c>
      <c r="L106" s="7">
        <f t="shared" si="60"/>
        <v>0</v>
      </c>
      <c r="M106" s="7">
        <f t="shared" si="59"/>
        <v>0</v>
      </c>
      <c r="N106" s="7">
        <f t="shared" si="59"/>
        <v>0</v>
      </c>
      <c r="O106" s="7">
        <f t="shared" si="59"/>
        <v>0</v>
      </c>
      <c r="P106" s="7">
        <f t="shared" si="59"/>
        <v>0</v>
      </c>
    </row>
    <row r="107" spans="1:16" x14ac:dyDescent="0.35">
      <c r="A107" s="10" t="str">
        <f>IF(Inputs!$J$5=3,"Pre-Pri Year 3","")</f>
        <v/>
      </c>
      <c r="B107" s="16" t="str">
        <f>IF(Inputs!$J$5=3,"Male","")</f>
        <v/>
      </c>
      <c r="C107" s="54" t="s">
        <v>34</v>
      </c>
      <c r="D107" s="7">
        <f t="shared" ref="D107:L107" si="61">D75+D91</f>
        <v>0</v>
      </c>
      <c r="E107" s="7">
        <f t="shared" si="61"/>
        <v>0</v>
      </c>
      <c r="F107" s="7">
        <f t="shared" si="61"/>
        <v>0</v>
      </c>
      <c r="G107" s="7">
        <f t="shared" si="61"/>
        <v>0</v>
      </c>
      <c r="H107" s="7">
        <f t="shared" si="61"/>
        <v>0</v>
      </c>
      <c r="I107" s="7">
        <f t="shared" si="61"/>
        <v>0</v>
      </c>
      <c r="J107" s="7">
        <f t="shared" si="61"/>
        <v>0</v>
      </c>
      <c r="K107" s="7">
        <f t="shared" si="61"/>
        <v>0</v>
      </c>
      <c r="L107" s="7">
        <f t="shared" si="61"/>
        <v>0</v>
      </c>
      <c r="M107" s="7">
        <f t="shared" si="59"/>
        <v>0</v>
      </c>
      <c r="N107" s="7">
        <f t="shared" si="59"/>
        <v>0</v>
      </c>
      <c r="O107" s="7">
        <f t="shared" si="59"/>
        <v>0</v>
      </c>
      <c r="P107" s="7">
        <f t="shared" si="59"/>
        <v>0</v>
      </c>
    </row>
    <row r="108" spans="1:16" x14ac:dyDescent="0.35">
      <c r="A108" s="10" t="str">
        <f>IF(Inputs!$J$5&gt;1,"Pre-Pri Year 1","Pre-Pri Year")</f>
        <v>Pre-Pri Year</v>
      </c>
      <c r="B108" s="16" t="str">
        <f>IF(Inputs!$J$5&gt;1,"Female","Female")</f>
        <v>Female</v>
      </c>
      <c r="C108" s="54" t="s">
        <v>34</v>
      </c>
      <c r="D108" s="7">
        <f t="shared" ref="D108:L108" si="62">D76+D92</f>
        <v>1224.6310833333332</v>
      </c>
      <c r="E108" s="7">
        <f t="shared" si="62"/>
        <v>121.14722750000074</v>
      </c>
      <c r="F108" s="7">
        <f t="shared" si="62"/>
        <v>122.35869977500018</v>
      </c>
      <c r="G108" s="7">
        <f t="shared" si="62"/>
        <v>247.16457354549979</v>
      </c>
      <c r="H108" s="7">
        <f t="shared" si="62"/>
        <v>252.10786501641076</v>
      </c>
      <c r="I108" s="7">
        <f t="shared" si="62"/>
        <v>514.30004463347723</v>
      </c>
      <c r="J108" s="7">
        <f t="shared" si="62"/>
        <v>534.8720464188159</v>
      </c>
      <c r="K108" s="7">
        <f t="shared" si="62"/>
        <v>695.33366034446124</v>
      </c>
      <c r="L108" s="7">
        <f t="shared" si="62"/>
        <v>730.10034336168314</v>
      </c>
      <c r="M108" s="7">
        <f t="shared" si="59"/>
        <v>919.92643263572245</v>
      </c>
      <c r="N108" s="7">
        <f t="shared" si="59"/>
        <v>1137.6423550261766</v>
      </c>
      <c r="O108" s="7">
        <f t="shared" si="59"/>
        <v>1391.1740798605799</v>
      </c>
      <c r="P108" s="7">
        <f t="shared" si="59"/>
        <v>1502.4680062494278</v>
      </c>
    </row>
    <row r="109" spans="1:16" x14ac:dyDescent="0.35">
      <c r="A109" s="10" t="str">
        <f>IF(Inputs!$J$5&gt;1,"Pre-Pri Year 2","")</f>
        <v/>
      </c>
      <c r="B109" s="16" t="str">
        <f>IF(Inputs!$J$5&gt;1,"Female","")</f>
        <v/>
      </c>
      <c r="C109" s="54" t="s">
        <v>34</v>
      </c>
      <c r="D109" s="7">
        <f t="shared" ref="D109:L109" si="63">D77+D93</f>
        <v>0</v>
      </c>
      <c r="E109" s="7">
        <f t="shared" si="63"/>
        <v>0</v>
      </c>
      <c r="F109" s="7">
        <f t="shared" si="63"/>
        <v>0</v>
      </c>
      <c r="G109" s="7">
        <f t="shared" si="63"/>
        <v>0</v>
      </c>
      <c r="H109" s="7">
        <f t="shared" si="63"/>
        <v>0</v>
      </c>
      <c r="I109" s="7">
        <f t="shared" si="63"/>
        <v>0</v>
      </c>
      <c r="J109" s="7">
        <f t="shared" si="63"/>
        <v>0</v>
      </c>
      <c r="K109" s="7">
        <f t="shared" si="63"/>
        <v>0</v>
      </c>
      <c r="L109" s="7">
        <f t="shared" si="63"/>
        <v>0</v>
      </c>
      <c r="M109" s="7">
        <f t="shared" si="59"/>
        <v>0</v>
      </c>
      <c r="N109" s="7">
        <f t="shared" si="59"/>
        <v>0</v>
      </c>
      <c r="O109" s="7">
        <f t="shared" si="59"/>
        <v>0</v>
      </c>
      <c r="P109" s="7">
        <f t="shared" si="59"/>
        <v>0</v>
      </c>
    </row>
    <row r="110" spans="1:16" x14ac:dyDescent="0.35">
      <c r="A110" s="10" t="str">
        <f>IF(Inputs!$J$5=3,"Pre-Pri Year 3","")</f>
        <v/>
      </c>
      <c r="B110" s="16" t="str">
        <f>IF(Inputs!$J$5=3,"Female","")</f>
        <v/>
      </c>
      <c r="C110" s="54" t="s">
        <v>34</v>
      </c>
      <c r="D110" s="7">
        <f t="shared" ref="D110:L110" si="64">D78+D94</f>
        <v>0</v>
      </c>
      <c r="E110" s="7">
        <f t="shared" si="64"/>
        <v>0</v>
      </c>
      <c r="F110" s="7">
        <f t="shared" si="64"/>
        <v>0</v>
      </c>
      <c r="G110" s="7">
        <f t="shared" si="64"/>
        <v>0</v>
      </c>
      <c r="H110" s="7">
        <f t="shared" si="64"/>
        <v>0</v>
      </c>
      <c r="I110" s="7">
        <f t="shared" si="64"/>
        <v>0</v>
      </c>
      <c r="J110" s="7">
        <f t="shared" si="64"/>
        <v>0</v>
      </c>
      <c r="K110" s="7">
        <f t="shared" si="64"/>
        <v>0</v>
      </c>
      <c r="L110" s="7">
        <f t="shared" si="64"/>
        <v>0</v>
      </c>
      <c r="M110" s="7">
        <f t="shared" si="59"/>
        <v>0</v>
      </c>
      <c r="N110" s="7">
        <f t="shared" si="59"/>
        <v>0</v>
      </c>
      <c r="O110" s="7">
        <f t="shared" si="59"/>
        <v>0</v>
      </c>
      <c r="P110" s="7">
        <f t="shared" si="59"/>
        <v>0</v>
      </c>
    </row>
    <row r="111" spans="1:16" x14ac:dyDescent="0.35">
      <c r="A111" s="10" t="str">
        <f>IF(Inputs!$J$5&gt;1,"Pre-Pri Year 1","Pre-Pri Year")</f>
        <v>Pre-Pri Year</v>
      </c>
      <c r="B111" s="16" t="str">
        <f>IF(Inputs!$J$5&gt;1,"Total","Total")</f>
        <v>Total</v>
      </c>
      <c r="C111" s="54" t="s">
        <v>34</v>
      </c>
      <c r="D111" s="7">
        <f t="shared" ref="D111:L111" si="65">D79+D95</f>
        <v>1378.9083333333333</v>
      </c>
      <c r="E111" s="7">
        <f t="shared" si="65"/>
        <v>276.96725000000055</v>
      </c>
      <c r="F111" s="7">
        <f t="shared" si="65"/>
        <v>279.73692250000119</v>
      </c>
      <c r="G111" s="7">
        <f t="shared" si="65"/>
        <v>406.11657849774929</v>
      </c>
      <c r="H111" s="7">
        <f t="shared" si="65"/>
        <v>573.19091501995581</v>
      </c>
      <c r="I111" s="7">
        <f t="shared" si="65"/>
        <v>1005.5571111389008</v>
      </c>
      <c r="J111" s="7">
        <f t="shared" si="65"/>
        <v>1040.8668249194025</v>
      </c>
      <c r="K111" s="7">
        <f t="shared" si="65"/>
        <v>1390.2331561519356</v>
      </c>
      <c r="L111" s="7">
        <f t="shared" si="65"/>
        <v>1452.7958190014547</v>
      </c>
      <c r="M111" s="7">
        <f t="shared" si="59"/>
        <v>1671.5297273010851</v>
      </c>
      <c r="N111" s="7">
        <f t="shared" si="59"/>
        <v>2114.7266380911497</v>
      </c>
      <c r="O111" s="7">
        <f t="shared" si="59"/>
        <v>2417.1125770788021</v>
      </c>
      <c r="P111" s="7">
        <f t="shared" si="59"/>
        <v>2579.7034283285611</v>
      </c>
    </row>
    <row r="112" spans="1:16" x14ac:dyDescent="0.35">
      <c r="A112" s="10" t="str">
        <f>IF(Inputs!$J$5&gt;1,"Pre-Pri Year 2","")</f>
        <v/>
      </c>
      <c r="B112" s="16" t="str">
        <f>IF(Inputs!$J$5&gt;1,"Male","")</f>
        <v/>
      </c>
      <c r="C112" s="54" t="s">
        <v>34</v>
      </c>
      <c r="D112" s="7">
        <f t="shared" ref="D112:L112" si="66">D80+D96</f>
        <v>0</v>
      </c>
      <c r="E112" s="7">
        <f t="shared" si="66"/>
        <v>0</v>
      </c>
      <c r="F112" s="7">
        <f t="shared" si="66"/>
        <v>0</v>
      </c>
      <c r="G112" s="7">
        <f t="shared" si="66"/>
        <v>0</v>
      </c>
      <c r="H112" s="7">
        <f t="shared" si="66"/>
        <v>0</v>
      </c>
      <c r="I112" s="7">
        <f t="shared" si="66"/>
        <v>0</v>
      </c>
      <c r="J112" s="7">
        <f t="shared" si="66"/>
        <v>0</v>
      </c>
      <c r="K112" s="7">
        <f t="shared" si="66"/>
        <v>0</v>
      </c>
      <c r="L112" s="7">
        <f t="shared" si="66"/>
        <v>0</v>
      </c>
      <c r="M112" s="7">
        <f t="shared" si="59"/>
        <v>0</v>
      </c>
      <c r="N112" s="7">
        <f t="shared" si="59"/>
        <v>0</v>
      </c>
      <c r="O112" s="7">
        <f t="shared" si="59"/>
        <v>0</v>
      </c>
      <c r="P112" s="7">
        <f t="shared" si="59"/>
        <v>0</v>
      </c>
    </row>
    <row r="113" spans="1:21" x14ac:dyDescent="0.35">
      <c r="A113" s="10" t="str">
        <f>IF(Inputs!$J$5=3,"Pre-Pri Year 3","")</f>
        <v/>
      </c>
      <c r="B113" s="16" t="str">
        <f>IF(Inputs!$J$5=3,"Male","")</f>
        <v/>
      </c>
      <c r="C113" s="54" t="s">
        <v>34</v>
      </c>
      <c r="D113" s="7">
        <f t="shared" ref="D113:L113" si="67">D81+D97</f>
        <v>0</v>
      </c>
      <c r="E113" s="7">
        <f t="shared" si="67"/>
        <v>0</v>
      </c>
      <c r="F113" s="7">
        <f t="shared" si="67"/>
        <v>0</v>
      </c>
      <c r="G113" s="7">
        <f t="shared" si="67"/>
        <v>0</v>
      </c>
      <c r="H113" s="7">
        <f t="shared" si="67"/>
        <v>0</v>
      </c>
      <c r="I113" s="7">
        <f t="shared" si="67"/>
        <v>0</v>
      </c>
      <c r="J113" s="7">
        <f t="shared" si="67"/>
        <v>0</v>
      </c>
      <c r="K113" s="7">
        <f t="shared" si="67"/>
        <v>0</v>
      </c>
      <c r="L113" s="7">
        <f t="shared" si="67"/>
        <v>0</v>
      </c>
      <c r="M113" s="7">
        <f t="shared" si="59"/>
        <v>0</v>
      </c>
      <c r="N113" s="7">
        <f t="shared" si="59"/>
        <v>0</v>
      </c>
      <c r="O113" s="7">
        <f t="shared" si="59"/>
        <v>0</v>
      </c>
      <c r="P113" s="7">
        <f t="shared" si="59"/>
        <v>0</v>
      </c>
    </row>
    <row r="114" spans="1:21" x14ac:dyDescent="0.35">
      <c r="A114" s="10" t="s">
        <v>72</v>
      </c>
      <c r="B114" s="16" t="s">
        <v>13</v>
      </c>
      <c r="C114" s="54" t="s">
        <v>34</v>
      </c>
      <c r="D114" s="29">
        <f t="shared" ref="D114:L114" si="68">D82+D98</f>
        <v>154.27725000000015</v>
      </c>
      <c r="E114" s="29">
        <f t="shared" si="68"/>
        <v>155.82002249999979</v>
      </c>
      <c r="F114" s="29">
        <f t="shared" si="68"/>
        <v>157.378222725001</v>
      </c>
      <c r="G114" s="29">
        <f t="shared" si="68"/>
        <v>158.9520049522495</v>
      </c>
      <c r="H114" s="29">
        <f t="shared" si="68"/>
        <v>321.083050003545</v>
      </c>
      <c r="I114" s="29">
        <f t="shared" si="68"/>
        <v>491.25706650542367</v>
      </c>
      <c r="J114" s="29">
        <f t="shared" si="68"/>
        <v>505.99477850058662</v>
      </c>
      <c r="K114" s="29">
        <f t="shared" si="68"/>
        <v>694.89949580747441</v>
      </c>
      <c r="L114" s="29">
        <f t="shared" si="68"/>
        <v>722.69547563977153</v>
      </c>
      <c r="M114" s="29">
        <f t="shared" si="59"/>
        <v>751.60329466536257</v>
      </c>
      <c r="N114" s="29">
        <f t="shared" si="59"/>
        <v>977.08428306497319</v>
      </c>
      <c r="O114" s="29">
        <f t="shared" si="59"/>
        <v>1025.938497218222</v>
      </c>
      <c r="P114" s="29">
        <f t="shared" si="59"/>
        <v>1077.2354220791333</v>
      </c>
    </row>
    <row r="115" spans="1:21" x14ac:dyDescent="0.35">
      <c r="A115" s="10" t="s">
        <v>72</v>
      </c>
      <c r="B115" s="16" t="s">
        <v>14</v>
      </c>
      <c r="C115" s="54" t="s">
        <v>34</v>
      </c>
      <c r="D115" s="29">
        <f t="shared" ref="D115:L115" si="69">D83+D99</f>
        <v>1224.6310833333332</v>
      </c>
      <c r="E115" s="29">
        <f t="shared" si="69"/>
        <v>121.14722750000074</v>
      </c>
      <c r="F115" s="29">
        <f t="shared" si="69"/>
        <v>122.35869977500018</v>
      </c>
      <c r="G115" s="29">
        <f t="shared" si="69"/>
        <v>247.16457354549979</v>
      </c>
      <c r="H115" s="29">
        <f t="shared" si="69"/>
        <v>252.10786501641076</v>
      </c>
      <c r="I115" s="29">
        <f t="shared" si="69"/>
        <v>514.30004463347723</v>
      </c>
      <c r="J115" s="29">
        <f t="shared" si="69"/>
        <v>534.8720464188159</v>
      </c>
      <c r="K115" s="29">
        <f t="shared" si="69"/>
        <v>695.33366034446124</v>
      </c>
      <c r="L115" s="29">
        <f t="shared" si="69"/>
        <v>730.10034336168314</v>
      </c>
      <c r="M115" s="29">
        <f t="shared" si="59"/>
        <v>919.92643263572245</v>
      </c>
      <c r="N115" s="29">
        <f t="shared" si="59"/>
        <v>1137.6423550261766</v>
      </c>
      <c r="O115" s="29">
        <f t="shared" si="59"/>
        <v>1391.1740798605799</v>
      </c>
      <c r="P115" s="29">
        <f t="shared" si="59"/>
        <v>1502.4680062494278</v>
      </c>
    </row>
    <row r="116" spans="1:21" x14ac:dyDescent="0.35">
      <c r="A116" s="10" t="s">
        <v>72</v>
      </c>
      <c r="B116" s="16" t="s">
        <v>18</v>
      </c>
      <c r="C116" s="54" t="s">
        <v>34</v>
      </c>
      <c r="D116" s="29">
        <f t="shared" ref="D116:L116" si="70">D84+D100</f>
        <v>1378.9083333333333</v>
      </c>
      <c r="E116" s="29">
        <f t="shared" si="70"/>
        <v>276.96725000000055</v>
      </c>
      <c r="F116" s="29">
        <f t="shared" si="70"/>
        <v>279.73692250000119</v>
      </c>
      <c r="G116" s="29">
        <f t="shared" si="70"/>
        <v>406.11657849774929</v>
      </c>
      <c r="H116" s="29">
        <f t="shared" si="70"/>
        <v>573.19091501995581</v>
      </c>
      <c r="I116" s="29">
        <f t="shared" si="70"/>
        <v>1005.5571111389008</v>
      </c>
      <c r="J116" s="29">
        <f t="shared" si="70"/>
        <v>1040.8668249194025</v>
      </c>
      <c r="K116" s="29">
        <f t="shared" si="70"/>
        <v>1390.2331561519356</v>
      </c>
      <c r="L116" s="29">
        <f t="shared" si="70"/>
        <v>1452.7958190014547</v>
      </c>
      <c r="M116" s="29">
        <f t="shared" si="59"/>
        <v>1671.5297273010851</v>
      </c>
      <c r="N116" s="29">
        <f t="shared" si="59"/>
        <v>2114.7266380911497</v>
      </c>
      <c r="O116" s="29">
        <f t="shared" si="59"/>
        <v>2417.1125770788021</v>
      </c>
      <c r="P116" s="29">
        <f t="shared" si="59"/>
        <v>2579.7034283285611</v>
      </c>
    </row>
    <row r="118" spans="1:21" x14ac:dyDescent="0.35">
      <c r="A118" s="3" t="s">
        <v>213</v>
      </c>
      <c r="B118" s="3"/>
    </row>
    <row r="119" spans="1:21" x14ac:dyDescent="0.35">
      <c r="C119" s="28" t="s">
        <v>76</v>
      </c>
    </row>
    <row r="120" spans="1:21" x14ac:dyDescent="0.35">
      <c r="A120" s="10" t="s">
        <v>123</v>
      </c>
      <c r="B120" s="10" t="s">
        <v>51</v>
      </c>
      <c r="C120" s="10">
        <f>Inputs!$F$5</f>
        <v>2022</v>
      </c>
      <c r="D120" s="10">
        <f>C120+1</f>
        <v>2023</v>
      </c>
      <c r="E120" s="10">
        <f t="shared" ref="E120" si="71">D120+1</f>
        <v>2024</v>
      </c>
      <c r="F120" s="10">
        <f t="shared" ref="F120" si="72">E120+1</f>
        <v>2025</v>
      </c>
      <c r="G120" s="10">
        <f t="shared" ref="G120" si="73">F120+1</f>
        <v>2026</v>
      </c>
      <c r="H120" s="10">
        <f t="shared" ref="H120" si="74">G120+1</f>
        <v>2027</v>
      </c>
      <c r="I120" s="10">
        <f t="shared" ref="I120" si="75">H120+1</f>
        <v>2028</v>
      </c>
      <c r="J120" s="10">
        <f t="shared" ref="J120" si="76">I120+1</f>
        <v>2029</v>
      </c>
      <c r="K120" s="10">
        <f t="shared" ref="K120" si="77">J120+1</f>
        <v>2030</v>
      </c>
      <c r="L120" s="10">
        <f t="shared" ref="L120:P120" si="78">K120+1</f>
        <v>2031</v>
      </c>
      <c r="M120" s="10">
        <f t="shared" si="78"/>
        <v>2032</v>
      </c>
      <c r="N120" s="10">
        <f t="shared" si="78"/>
        <v>2033</v>
      </c>
      <c r="O120" s="10">
        <f t="shared" si="78"/>
        <v>2034</v>
      </c>
      <c r="P120" s="10">
        <f t="shared" si="78"/>
        <v>2035</v>
      </c>
      <c r="R120" s="13" t="s">
        <v>52</v>
      </c>
    </row>
    <row r="121" spans="1:21" x14ac:dyDescent="0.35">
      <c r="A121" s="10" t="str">
        <f>IF(Inputs!$J$5&gt;1,"Pre-Pri Year 1","Pre-Pri Year")</f>
        <v>Pre-Pri Year</v>
      </c>
      <c r="B121" s="16" t="str">
        <f>IF(Inputs!$J$5&gt;1,"Male","Male")</f>
        <v>Male</v>
      </c>
      <c r="C121" s="54">
        <f>Inputs!S62</f>
        <v>0</v>
      </c>
      <c r="D121" s="7">
        <f>IF($T$121&gt;0,$C$121/$T$121,"0")</f>
        <v>0</v>
      </c>
      <c r="E121" s="7">
        <f>IF($T$121&gt;1,$C$121/$T$121,"0")</f>
        <v>0</v>
      </c>
      <c r="F121" s="7">
        <f>IF($T$121&gt;2,$C$121/$T$121,"0")</f>
        <v>0</v>
      </c>
      <c r="G121" s="7">
        <f>IF($T$121&gt;3,$C$121/$T$121,"0")</f>
        <v>0</v>
      </c>
      <c r="H121" s="7">
        <f>IF($T$121&gt;4,$C$121/$T$121,"0")</f>
        <v>0</v>
      </c>
      <c r="I121" s="7">
        <f>IF($T$121&gt;5,$C$121/$T$121,"0")</f>
        <v>0</v>
      </c>
      <c r="J121" s="7">
        <f>IF($T$121&gt;6,$C$121/$T$121,"0")</f>
        <v>0</v>
      </c>
      <c r="K121" s="7">
        <f>IF($T$121&gt;7,$C$121/$T$121,"0")</f>
        <v>0</v>
      </c>
      <c r="L121" s="7">
        <f>IF($T$121&gt;8,$C$121/$T$121,"0")</f>
        <v>0</v>
      </c>
      <c r="M121" s="7">
        <f>IF($T$121&gt;9,$C$121/$T$121,"0")</f>
        <v>0</v>
      </c>
      <c r="N121" s="7" t="str">
        <f>IF($T$121&gt;10,$C$121/$T$121,"0")</f>
        <v>0</v>
      </c>
      <c r="O121" s="7" t="str">
        <f>IF($T$121&gt;11,$C$121/$T$121,"0")</f>
        <v>0</v>
      </c>
      <c r="P121" s="7" t="str">
        <f>IF($T$121&gt;12,$C$121/$T$121,"0")</f>
        <v>0</v>
      </c>
      <c r="R121" t="s">
        <v>13</v>
      </c>
      <c r="S121" t="s">
        <v>54</v>
      </c>
      <c r="T121" s="79">
        <f>'Policy Decisions'!C65</f>
        <v>10</v>
      </c>
      <c r="U121" t="s">
        <v>24</v>
      </c>
    </row>
    <row r="122" spans="1:21" x14ac:dyDescent="0.35">
      <c r="A122" s="10" t="str">
        <f>IF(Inputs!$J$5&gt;1,"Pre-Pri Year 2","")</f>
        <v/>
      </c>
      <c r="B122" s="16" t="str">
        <f>IF(Inputs!$J$5&gt;1,"Male","")</f>
        <v/>
      </c>
      <c r="C122" s="54">
        <f>Inputs!S63</f>
        <v>0</v>
      </c>
      <c r="D122" s="7">
        <f>IF($T$123&gt;0,$C$122/$T$123,"0")</f>
        <v>0</v>
      </c>
      <c r="E122" s="7">
        <f>IF($T$123&gt;1,$C$122/$T$123,"0")</f>
        <v>0</v>
      </c>
      <c r="F122" s="7">
        <f>IF($T$123&gt;2,$C$122/$T$123,"0")</f>
        <v>0</v>
      </c>
      <c r="G122" s="7">
        <f>IF($T$123&gt;3,$C$122/$T$123,"0")</f>
        <v>0</v>
      </c>
      <c r="H122" s="7">
        <f>IF($T$123&gt;4,$C$122/$T$123,"0")</f>
        <v>0</v>
      </c>
      <c r="I122" s="7">
        <f>IF($T$123&gt;5,$C$122/$T$123,"0")</f>
        <v>0</v>
      </c>
      <c r="J122" s="7">
        <f>IF($T$123&gt;6,$C$122/$T$123,"0")</f>
        <v>0</v>
      </c>
      <c r="K122" s="7">
        <f>IF($T$123&gt;7,$C$122/$T$123,"0")</f>
        <v>0</v>
      </c>
      <c r="L122" s="7">
        <f>IF($T$123&gt;8,$C$122/$T$123,"0")</f>
        <v>0</v>
      </c>
      <c r="M122" s="7">
        <f>IF($T$123&gt;9,$C$122/$T$123,"0")</f>
        <v>0</v>
      </c>
      <c r="N122" s="7" t="str">
        <f>IF($T$123&gt;10,$C$122/$T$123,"0")</f>
        <v>0</v>
      </c>
      <c r="O122" s="7" t="str">
        <f>IF($T$123&gt;11,$C$122/$T$123,"0")</f>
        <v>0</v>
      </c>
      <c r="P122" s="7" t="str">
        <f>IF($T$123&gt;12,$C$122/$T$123,"0")</f>
        <v>0</v>
      </c>
      <c r="R122" t="s">
        <v>14</v>
      </c>
      <c r="S122" t="s">
        <v>54</v>
      </c>
      <c r="T122" s="79">
        <f>'Policy Decisions'!C66</f>
        <v>10</v>
      </c>
      <c r="U122" t="s">
        <v>24</v>
      </c>
    </row>
    <row r="123" spans="1:21" x14ac:dyDescent="0.35">
      <c r="A123" s="10" t="str">
        <f>IF(Inputs!$J$5=3,"Pre-Pri Year 3","")</f>
        <v/>
      </c>
      <c r="B123" s="16" t="str">
        <f>IF(Inputs!$J$5=3,"Male","")</f>
        <v/>
      </c>
      <c r="C123" s="54">
        <f>Inputs!S64</f>
        <v>0</v>
      </c>
      <c r="D123" s="7">
        <f>IF($T$125&gt;0,$C$123/$T$125,"0")</f>
        <v>0</v>
      </c>
      <c r="E123" s="7">
        <f>IF($T$125&gt;1,$C$123/$T$125,"0")</f>
        <v>0</v>
      </c>
      <c r="F123" s="7">
        <f>IF($T$125&gt;2,$C$123/$T$125,"0")</f>
        <v>0</v>
      </c>
      <c r="G123" s="7">
        <f>IF($T$125&gt;3,$C$123/$T$125,"0")</f>
        <v>0</v>
      </c>
      <c r="H123" s="7">
        <f>IF($T$125&gt;4,$C$123/$T$125,"0")</f>
        <v>0</v>
      </c>
      <c r="I123" s="7">
        <f>IF($T$125&gt;5,$C$123/$T$125,"0")</f>
        <v>0</v>
      </c>
      <c r="J123" s="7">
        <f>IF($T$125&gt;6,$C$123/$T$125,"0")</f>
        <v>0</v>
      </c>
      <c r="K123" s="7">
        <f>IF($T$125&gt;7,$C$123/$T$125,"0")</f>
        <v>0</v>
      </c>
      <c r="L123" s="7">
        <f>IF($T$125&gt;8,$C$123/$T$125,"0")</f>
        <v>0</v>
      </c>
      <c r="M123" s="7">
        <f>IF($T$125&gt;9,$C$123/$T$125,"0")</f>
        <v>0</v>
      </c>
      <c r="N123" s="7" t="str">
        <f>IF($T$125&gt;10,$C$123/$T$125,"0")</f>
        <v>0</v>
      </c>
      <c r="O123" s="7" t="str">
        <f>IF($T$125&gt;11,$C$123/$T$125,"0")</f>
        <v>0</v>
      </c>
      <c r="P123" s="7" t="str">
        <f>IF($T$125&gt;12,$C$123/$T$125,"0")</f>
        <v>0</v>
      </c>
      <c r="R123" t="s">
        <v>13</v>
      </c>
      <c r="S123" t="s">
        <v>54</v>
      </c>
      <c r="T123" s="79">
        <f>'Policy Decisions'!C67</f>
        <v>10</v>
      </c>
      <c r="U123" t="s">
        <v>25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IF(Inputs!$J$5&gt;1,"Female","Female")</f>
        <v>Female</v>
      </c>
      <c r="C124" s="54">
        <f>Inputs!S65</f>
        <v>0</v>
      </c>
      <c r="D124" s="7">
        <f>IF($T$122&gt;0,$C$122/$T$122,"0")</f>
        <v>0</v>
      </c>
      <c r="E124" s="7">
        <f>IF($T$122&gt;1,$C$122/$T$122,"0")</f>
        <v>0</v>
      </c>
      <c r="F124" s="7">
        <f>IF($T$122&gt;2,$C$122/$T$122,"0")</f>
        <v>0</v>
      </c>
      <c r="G124" s="7">
        <f>IF($T$122&gt;3,$C$122/$T$122,"0")</f>
        <v>0</v>
      </c>
      <c r="H124" s="7">
        <f>IF($T$122&gt;4,$C$122/$T$122,"0")</f>
        <v>0</v>
      </c>
      <c r="I124" s="7">
        <f>IF($T$122&gt;5,$C$122/$T$122,"0")</f>
        <v>0</v>
      </c>
      <c r="J124" s="7">
        <f>IF($T$122&gt;6,$C$122/$T$122,"0")</f>
        <v>0</v>
      </c>
      <c r="K124" s="7">
        <f>IF($T$122&gt;7,$C$122/$T$122,"0")</f>
        <v>0</v>
      </c>
      <c r="L124" s="7">
        <f>IF($T$122&gt;8,$C$122/$T$122,"0")</f>
        <v>0</v>
      </c>
      <c r="M124" s="7">
        <f>IF($T$122&gt;9,$C$122/$T$122,"0")</f>
        <v>0</v>
      </c>
      <c r="N124" s="7" t="str">
        <f>IF($T$122&gt;10,$C$122/$T$122,"0")</f>
        <v>0</v>
      </c>
      <c r="O124" s="7" t="str">
        <f>IF($T$122&gt;11,$C$122/$T$122,"0")</f>
        <v>0</v>
      </c>
      <c r="P124" s="7" t="str">
        <f>IF($T$122&gt;12,$C$122/$T$122,"0")</f>
        <v>0</v>
      </c>
      <c r="R124" t="s">
        <v>14</v>
      </c>
      <c r="S124" t="s">
        <v>54</v>
      </c>
      <c r="T124" s="79">
        <f>'Policy Decisions'!C68</f>
        <v>10</v>
      </c>
      <c r="U124" t="s">
        <v>25</v>
      </c>
    </row>
    <row r="125" spans="1:21" x14ac:dyDescent="0.35">
      <c r="A125" s="10" t="str">
        <f>IF(Inputs!$J$5&gt;1,"Pre-Pri Year 2","")</f>
        <v/>
      </c>
      <c r="B125" s="16" t="str">
        <f>IF(Inputs!$J$5&gt;1,"Female","")</f>
        <v/>
      </c>
      <c r="C125" s="54">
        <f>Inputs!S66</f>
        <v>0</v>
      </c>
      <c r="D125" s="7">
        <f>IF($T$124&gt;0,$C$125/$T$124,"0")</f>
        <v>0</v>
      </c>
      <c r="E125" s="7">
        <f>IF($T$124&gt;1,$C$125/$T$124,"0")</f>
        <v>0</v>
      </c>
      <c r="F125" s="7">
        <f>IF($T$124&gt;2,$C$125/$T$124,"0")</f>
        <v>0</v>
      </c>
      <c r="G125" s="7">
        <f>IF($T$124&gt;3,$C$125/$T$124,"0")</f>
        <v>0</v>
      </c>
      <c r="H125" s="7">
        <f>IF($T$124&gt;4,$C$125/$T$124,"0")</f>
        <v>0</v>
      </c>
      <c r="I125" s="7">
        <f>IF($T$124&gt;5,$C$125/$T$124,"0")</f>
        <v>0</v>
      </c>
      <c r="J125" s="7">
        <f>IF($T$124&gt;6,$C$125/$T$124,"0")</f>
        <v>0</v>
      </c>
      <c r="K125" s="7">
        <f>IF($T$124&gt;7,$C$125/$T$124,"0")</f>
        <v>0</v>
      </c>
      <c r="L125" s="7">
        <f>IF($T$124&gt;8,$C$125/$T$124,"0")</f>
        <v>0</v>
      </c>
      <c r="M125" s="7">
        <f>IF($T$124&gt;9,$C$125/$T$124,"0")</f>
        <v>0</v>
      </c>
      <c r="N125" s="7" t="str">
        <f>IF($T$124&gt;10,$C$125/$T$124,"0")</f>
        <v>0</v>
      </c>
      <c r="O125" s="7" t="str">
        <f>IF($T$124&gt;11,$C$125/$T$124,"0")</f>
        <v>0</v>
      </c>
      <c r="P125" s="7" t="str">
        <f>IF($T$124&gt;12,$C$125/$T$124,"0")</f>
        <v>0</v>
      </c>
      <c r="R125" t="s">
        <v>13</v>
      </c>
      <c r="S125" t="s">
        <v>54</v>
      </c>
      <c r="T125" s="79">
        <f>'Policy Decisions'!C69</f>
        <v>10</v>
      </c>
      <c r="U125" t="s">
        <v>26</v>
      </c>
    </row>
    <row r="126" spans="1:21" x14ac:dyDescent="0.35">
      <c r="A126" s="10" t="str">
        <f>IF(Inputs!$J$5=3,"Pre-Pri Year 3","")</f>
        <v/>
      </c>
      <c r="B126" s="16" t="str">
        <f>IF(Inputs!$J$5=3,"Female","")</f>
        <v/>
      </c>
      <c r="C126" s="54">
        <f>Inputs!S67</f>
        <v>0</v>
      </c>
      <c r="D126" s="7">
        <f>IF($T$126&gt;0,$C$126/$T$126,"0")</f>
        <v>0</v>
      </c>
      <c r="E126" s="7">
        <f>IF($T$126&gt;1,$C$126/$T$126,"0")</f>
        <v>0</v>
      </c>
      <c r="F126" s="7">
        <f>IF($T$126&gt;2,$C$126/$T$126,"0")</f>
        <v>0</v>
      </c>
      <c r="G126" s="7">
        <f>IF($T$126&gt;3,$C$126/$T$126,"0")</f>
        <v>0</v>
      </c>
      <c r="H126" s="7">
        <f>IF($T$126&gt;4,$C$126/$T$126,"0")</f>
        <v>0</v>
      </c>
      <c r="I126" s="7">
        <f>IF($T$126&gt;5,$C$126/$T$126,"0")</f>
        <v>0</v>
      </c>
      <c r="J126" s="7">
        <f>IF($T$126&gt;6,$C$126/$T$126,"0")</f>
        <v>0</v>
      </c>
      <c r="K126" s="7">
        <f>IF($T$126&gt;7,$C$126/$T$126,"0")</f>
        <v>0</v>
      </c>
      <c r="L126" s="7">
        <f>IF($T$126&gt;8,$C$126/$T$126,"0")</f>
        <v>0</v>
      </c>
      <c r="M126" s="7">
        <f>IF($T$126&gt;9,$C$126/$T$126,"0")</f>
        <v>0</v>
      </c>
      <c r="N126" s="7" t="str">
        <f>IF($T$126&gt;10,$C$126/$T$126,"0")</f>
        <v>0</v>
      </c>
      <c r="O126" s="7" t="str">
        <f>IF($T$126&gt;11,$C$126/$T$126,"0")</f>
        <v>0</v>
      </c>
      <c r="P126" s="7" t="str">
        <f>IF($T$126&gt;12,$C$126/$T$126,"0")</f>
        <v>0</v>
      </c>
      <c r="R126" t="s">
        <v>14</v>
      </c>
      <c r="S126" t="s">
        <v>54</v>
      </c>
      <c r="T126" s="79">
        <f>'Policy Decisions'!C70</f>
        <v>10</v>
      </c>
      <c r="U126" t="s">
        <v>26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IF(Inputs!$J$5&gt;1,"Total","Total")</f>
        <v>Total</v>
      </c>
      <c r="C127" s="54">
        <f>C121+C124</f>
        <v>0</v>
      </c>
      <c r="D127" s="19">
        <f>D121+D124</f>
        <v>0</v>
      </c>
      <c r="E127" s="19">
        <f t="shared" ref="E127:J127" si="79">E121+E124</f>
        <v>0</v>
      </c>
      <c r="F127" s="19">
        <f t="shared" si="79"/>
        <v>0</v>
      </c>
      <c r="G127" s="19">
        <f t="shared" si="79"/>
        <v>0</v>
      </c>
      <c r="H127" s="19">
        <f t="shared" si="79"/>
        <v>0</v>
      </c>
      <c r="I127" s="19">
        <f t="shared" si="79"/>
        <v>0</v>
      </c>
      <c r="J127" s="19">
        <f t="shared" si="79"/>
        <v>0</v>
      </c>
      <c r="K127" s="19">
        <f>K121+K124</f>
        <v>0</v>
      </c>
      <c r="L127" s="19">
        <f t="shared" ref="L127:P129" si="80">L121+L124</f>
        <v>0</v>
      </c>
      <c r="M127" s="19">
        <f t="shared" si="80"/>
        <v>0</v>
      </c>
      <c r="N127" s="19">
        <f t="shared" si="80"/>
        <v>0</v>
      </c>
      <c r="O127" s="19">
        <f t="shared" si="80"/>
        <v>0</v>
      </c>
      <c r="P127" s="19">
        <f t="shared" si="80"/>
        <v>0</v>
      </c>
    </row>
    <row r="128" spans="1:21" x14ac:dyDescent="0.35">
      <c r="A128" s="10" t="str">
        <f>IF(Inputs!$J$5&gt;1,"Pre-Pri Year 2","")</f>
        <v/>
      </c>
      <c r="B128" s="16" t="str">
        <f>IF(Inputs!$J$5&gt;1,"Male","")</f>
        <v/>
      </c>
      <c r="C128" s="54">
        <f t="shared" ref="C128:J128" si="81">C122+C125</f>
        <v>0</v>
      </c>
      <c r="D128" s="19">
        <f t="shared" si="81"/>
        <v>0</v>
      </c>
      <c r="E128" s="19">
        <f t="shared" si="81"/>
        <v>0</v>
      </c>
      <c r="F128" s="19">
        <f t="shared" si="81"/>
        <v>0</v>
      </c>
      <c r="G128" s="19">
        <f t="shared" si="81"/>
        <v>0</v>
      </c>
      <c r="H128" s="19">
        <f t="shared" si="81"/>
        <v>0</v>
      </c>
      <c r="I128" s="19">
        <f t="shared" si="81"/>
        <v>0</v>
      </c>
      <c r="J128" s="19">
        <f t="shared" si="81"/>
        <v>0</v>
      </c>
      <c r="K128" s="19">
        <f>K122+K125</f>
        <v>0</v>
      </c>
      <c r="L128" s="19">
        <f t="shared" ref="L128" si="82">L122+L125</f>
        <v>0</v>
      </c>
      <c r="M128" s="19">
        <f t="shared" si="80"/>
        <v>0</v>
      </c>
      <c r="N128" s="19">
        <f t="shared" si="80"/>
        <v>0</v>
      </c>
      <c r="O128" s="19">
        <f t="shared" si="80"/>
        <v>0</v>
      </c>
      <c r="P128" s="19">
        <f t="shared" si="80"/>
        <v>0</v>
      </c>
    </row>
    <row r="129" spans="1:16" x14ac:dyDescent="0.35">
      <c r="A129" s="10" t="str">
        <f>IF(Inputs!$J$5=3,"Pre-Pri Year 3","")</f>
        <v/>
      </c>
      <c r="B129" s="16" t="str">
        <f>IF(Inputs!$J$5=3,"Male","")</f>
        <v/>
      </c>
      <c r="C129" s="54">
        <f t="shared" ref="C129:L129" si="83">C123+C126</f>
        <v>0</v>
      </c>
      <c r="D129" s="19">
        <f t="shared" si="83"/>
        <v>0</v>
      </c>
      <c r="E129" s="19">
        <f t="shared" si="83"/>
        <v>0</v>
      </c>
      <c r="F129" s="19">
        <f t="shared" si="83"/>
        <v>0</v>
      </c>
      <c r="G129" s="19">
        <f t="shared" si="83"/>
        <v>0</v>
      </c>
      <c r="H129" s="19">
        <f t="shared" si="83"/>
        <v>0</v>
      </c>
      <c r="I129" s="19">
        <f t="shared" si="83"/>
        <v>0</v>
      </c>
      <c r="J129" s="19">
        <f t="shared" si="83"/>
        <v>0</v>
      </c>
      <c r="K129" s="19">
        <f t="shared" si="83"/>
        <v>0</v>
      </c>
      <c r="L129" s="19">
        <f t="shared" si="83"/>
        <v>0</v>
      </c>
      <c r="M129" s="19">
        <f t="shared" si="80"/>
        <v>0</v>
      </c>
      <c r="N129" s="19">
        <f t="shared" si="80"/>
        <v>0</v>
      </c>
      <c r="O129" s="19">
        <f t="shared" si="80"/>
        <v>0</v>
      </c>
      <c r="P129" s="19">
        <f t="shared" si="80"/>
        <v>0</v>
      </c>
    </row>
    <row r="130" spans="1:16" x14ac:dyDescent="0.35">
      <c r="A130" s="10" t="s">
        <v>72</v>
      </c>
      <c r="B130" s="16" t="s">
        <v>13</v>
      </c>
      <c r="C130" s="54">
        <f>C121+C122+C123</f>
        <v>0</v>
      </c>
      <c r="D130" s="29">
        <f>D121+D122+D123</f>
        <v>0</v>
      </c>
      <c r="E130" s="29">
        <f t="shared" ref="E130:P130" si="84">E121+E122+E123</f>
        <v>0</v>
      </c>
      <c r="F130" s="29">
        <f t="shared" si="84"/>
        <v>0</v>
      </c>
      <c r="G130" s="29">
        <f t="shared" si="84"/>
        <v>0</v>
      </c>
      <c r="H130" s="29">
        <f t="shared" si="84"/>
        <v>0</v>
      </c>
      <c r="I130" s="29">
        <f t="shared" si="84"/>
        <v>0</v>
      </c>
      <c r="J130" s="29">
        <f t="shared" si="84"/>
        <v>0</v>
      </c>
      <c r="K130" s="29">
        <f t="shared" si="84"/>
        <v>0</v>
      </c>
      <c r="L130" s="29">
        <f t="shared" si="84"/>
        <v>0</v>
      </c>
      <c r="M130" s="29">
        <f t="shared" si="84"/>
        <v>0</v>
      </c>
      <c r="N130" s="29">
        <f t="shared" si="84"/>
        <v>0</v>
      </c>
      <c r="O130" s="29">
        <f t="shared" si="84"/>
        <v>0</v>
      </c>
      <c r="P130" s="29">
        <f t="shared" si="84"/>
        <v>0</v>
      </c>
    </row>
    <row r="131" spans="1:16" x14ac:dyDescent="0.35">
      <c r="A131" s="10" t="s">
        <v>72</v>
      </c>
      <c r="B131" s="16" t="s">
        <v>14</v>
      </c>
      <c r="C131" s="54">
        <f>C124+C125+C126</f>
        <v>0</v>
      </c>
      <c r="D131" s="29">
        <f>D124+D125+D126</f>
        <v>0</v>
      </c>
      <c r="E131" s="29">
        <f t="shared" ref="E131:P131" si="85">E124+E125+E126</f>
        <v>0</v>
      </c>
      <c r="F131" s="29">
        <f t="shared" si="85"/>
        <v>0</v>
      </c>
      <c r="G131" s="29">
        <f t="shared" si="85"/>
        <v>0</v>
      </c>
      <c r="H131" s="29">
        <f t="shared" si="85"/>
        <v>0</v>
      </c>
      <c r="I131" s="29">
        <f t="shared" si="85"/>
        <v>0</v>
      </c>
      <c r="J131" s="29">
        <f t="shared" si="85"/>
        <v>0</v>
      </c>
      <c r="K131" s="29">
        <f t="shared" si="85"/>
        <v>0</v>
      </c>
      <c r="L131" s="29">
        <f t="shared" si="85"/>
        <v>0</v>
      </c>
      <c r="M131" s="29">
        <f t="shared" si="85"/>
        <v>0</v>
      </c>
      <c r="N131" s="29">
        <f t="shared" si="85"/>
        <v>0</v>
      </c>
      <c r="O131" s="29">
        <f t="shared" si="85"/>
        <v>0</v>
      </c>
      <c r="P131" s="29">
        <f t="shared" si="85"/>
        <v>0</v>
      </c>
    </row>
    <row r="132" spans="1:16" x14ac:dyDescent="0.35">
      <c r="A132" s="10" t="s">
        <v>72</v>
      </c>
      <c r="B132" s="16" t="s">
        <v>18</v>
      </c>
      <c r="C132" s="54">
        <f>C127+C128+C129</f>
        <v>0</v>
      </c>
      <c r="D132" s="29">
        <f>D127+D128+D129</f>
        <v>0</v>
      </c>
      <c r="E132" s="29">
        <f t="shared" ref="E132:P132" si="86">E127+E128+E129</f>
        <v>0</v>
      </c>
      <c r="F132" s="29">
        <f t="shared" si="86"/>
        <v>0</v>
      </c>
      <c r="G132" s="29">
        <f t="shared" si="86"/>
        <v>0</v>
      </c>
      <c r="H132" s="29">
        <f t="shared" si="86"/>
        <v>0</v>
      </c>
      <c r="I132" s="29">
        <f t="shared" si="86"/>
        <v>0</v>
      </c>
      <c r="J132" s="29">
        <f t="shared" si="86"/>
        <v>0</v>
      </c>
      <c r="K132" s="29">
        <f t="shared" si="86"/>
        <v>0</v>
      </c>
      <c r="L132" s="29">
        <f t="shared" si="86"/>
        <v>0</v>
      </c>
      <c r="M132" s="29">
        <f t="shared" si="86"/>
        <v>0</v>
      </c>
      <c r="N132" s="29">
        <f t="shared" si="86"/>
        <v>0</v>
      </c>
      <c r="O132" s="29">
        <f t="shared" si="86"/>
        <v>0</v>
      </c>
      <c r="P132" s="29">
        <f t="shared" si="86"/>
        <v>0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2B1A-3849-4B5B-8361-848BF9148648}">
  <sheetPr>
    <tabColor theme="9" tint="0.39997558519241921"/>
  </sheetPr>
  <dimension ref="A1:U185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4.36328125" customWidth="1"/>
    <col min="3" max="3" width="11.453125" bestFit="1" customWidth="1"/>
    <col min="18" max="18" width="7.453125" bestFit="1" customWidth="1"/>
    <col min="19" max="19" width="24.45312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74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4628.3175000000047</v>
      </c>
      <c r="E8" s="7">
        <f>IF((Enrolment!V22-Enrolment!U22)&gt;0,(Enrolment!V22-Enrolment!U22),"0")</f>
        <v>4674.6006749999942</v>
      </c>
      <c r="F8" s="7">
        <f>IF((Enrolment!W22-Enrolment!V22)&gt;0,(Enrolment!W22-Enrolment!V22),"0")</f>
        <v>4721.3466817500303</v>
      </c>
      <c r="G8" s="7">
        <f>IF((Enrolment!X22-Enrolment!W22)&gt;0,(Enrolment!X22-Enrolment!W22),"0")</f>
        <v>4768.5601485674852</v>
      </c>
      <c r="H8" s="7">
        <f>IF((Enrolment!Y22-Enrolment!X22)&gt;0,(Enrolment!Y22-Enrolment!X22),"0")</f>
        <v>9632.4915001063491</v>
      </c>
      <c r="I8" s="7">
        <f>IF((Enrolment!Z22-Enrolment!Y22)&gt;0,(Enrolment!Z22-Enrolment!Y22),"0")</f>
        <v>14737.71199516271</v>
      </c>
      <c r="J8" s="7">
        <f>IF((Enrolment!AA22-Enrolment!Z22)&gt;0,(Enrolment!AA22-Enrolment!Z22),"0")</f>
        <v>15179.843355017598</v>
      </c>
      <c r="K8" s="7">
        <f>IF((Enrolment!AB22-Enrolment!AA22)&gt;0,(Enrolment!AB22-Enrolment!AA22),"0")</f>
        <v>20846.984874224232</v>
      </c>
      <c r="L8" s="7">
        <f>IF((Enrolment!AC22-Enrolment!AB22)&gt;0,(Enrolment!AC22-Enrolment!AB22),"0")</f>
        <v>21680.864269193145</v>
      </c>
      <c r="M8" s="7">
        <f>IF((Enrolment!AD22-Enrolment!AC22)&gt;0,(Enrolment!AD22-Enrolment!AC22),"0")</f>
        <v>22548.098839960876</v>
      </c>
      <c r="N8" s="7">
        <f>IF((Enrolment!AE22-Enrolment!AD22)&gt;0,(Enrolment!AE22-Enrolment!AD22),"0")</f>
        <v>29312.528491949197</v>
      </c>
      <c r="O8" s="7">
        <f>IF((Enrolment!AF22-Enrolment!AE22)&gt;0,(Enrolment!AF22-Enrolment!AE22),"0")</f>
        <v>30778.154916546657</v>
      </c>
      <c r="P8" s="7">
        <f>IF((Enrolment!AG22-Enrolment!AF22)&gt;0,(Enrolment!AG22-Enrolment!AF22),"0")</f>
        <v>32317.062662373995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74</v>
      </c>
      <c r="C12" s="10">
        <f>Inputs!$F$5</f>
        <v>2022</v>
      </c>
      <c r="D12" s="10">
        <f>C12+1</f>
        <v>2023</v>
      </c>
      <c r="E12" s="10">
        <f t="shared" ref="E12:P12" si="1">D12+1</f>
        <v>2024</v>
      </c>
      <c r="F12" s="10">
        <f t="shared" si="1"/>
        <v>2025</v>
      </c>
      <c r="G12" s="10">
        <f t="shared" si="1"/>
        <v>2026</v>
      </c>
      <c r="H12" s="10">
        <f t="shared" si="1"/>
        <v>2027</v>
      </c>
      <c r="I12" s="10">
        <f t="shared" si="1"/>
        <v>2028</v>
      </c>
      <c r="J12" s="10">
        <f t="shared" si="1"/>
        <v>2029</v>
      </c>
      <c r="K12" s="10">
        <f t="shared" si="1"/>
        <v>2030</v>
      </c>
      <c r="L12" s="10">
        <f t="shared" si="1"/>
        <v>2031</v>
      </c>
      <c r="M12" s="10">
        <f t="shared" si="1"/>
        <v>2032</v>
      </c>
      <c r="N12" s="10">
        <f t="shared" si="1"/>
        <v>2033</v>
      </c>
      <c r="O12" s="10">
        <f t="shared" si="1"/>
        <v>2034</v>
      </c>
      <c r="P12" s="10">
        <f t="shared" si="1"/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3598.4324999999953</v>
      </c>
      <c r="E13" s="7">
        <f>IF((Enrolment!V27-Enrolment!U27)&gt;0,(Enrolment!V27-Enrolment!U27),"0")</f>
        <v>3634.4168250000221</v>
      </c>
      <c r="F13" s="7">
        <f>IF((Enrolment!W27-Enrolment!V27)&gt;0,(Enrolment!W27-Enrolment!V27),"0")</f>
        <v>3670.7609932500054</v>
      </c>
      <c r="G13" s="7">
        <f>IF((Enrolment!X27-Enrolment!W27)&gt;0,(Enrolment!X27-Enrolment!W27),"0")</f>
        <v>7414.9372063649935</v>
      </c>
      <c r="H13" s="7">
        <f>IF((Enrolment!Y27-Enrolment!X27)&gt;0,(Enrolment!Y27-Enrolment!X27),"0")</f>
        <v>7563.2359504923224</v>
      </c>
      <c r="I13" s="7">
        <f>IF((Enrolment!Z27-Enrolment!Y27)&gt;0,(Enrolment!Z27-Enrolment!Y27),"0")</f>
        <v>15429.001339004317</v>
      </c>
      <c r="J13" s="7">
        <f>IF((Enrolment!AA27-Enrolment!Z27)&gt;0,(Enrolment!AA27-Enrolment!Z27),"0")</f>
        <v>16046.161392564478</v>
      </c>
      <c r="K13" s="7">
        <f>IF((Enrolment!AB27-Enrolment!AA27)&gt;0,(Enrolment!AB27-Enrolment!AA27),"0")</f>
        <v>20860.009810333839</v>
      </c>
      <c r="L13" s="7">
        <f>IF((Enrolment!AC27-Enrolment!AB27)&gt;0,(Enrolment!AC27-Enrolment!AB27),"0")</f>
        <v>21903.010300850496</v>
      </c>
      <c r="M13" s="7">
        <f>IF((Enrolment!AD27-Enrolment!AC27)&gt;0,(Enrolment!AD27-Enrolment!AC27),"0")</f>
        <v>27597.792979071673</v>
      </c>
      <c r="N13" s="7">
        <f>IF((Enrolment!AE27-Enrolment!AD27)&gt;0,(Enrolment!AE27-Enrolment!AD27),"0")</f>
        <v>34129.2706507853</v>
      </c>
      <c r="O13" s="7">
        <f>IF((Enrolment!AF27-Enrolment!AE27)&gt;0,(Enrolment!AF27-Enrolment!AE27),"0")</f>
        <v>41735.2223958174</v>
      </c>
      <c r="P13" s="7">
        <f>IF((Enrolment!AG27-Enrolment!AF27)&gt;0,(Enrolment!AG27-Enrolment!AF27),"0")</f>
        <v>45074.040187482839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74</v>
      </c>
      <c r="C17" s="10">
        <f>Inputs!$F$5</f>
        <v>2022</v>
      </c>
      <c r="D17" s="10">
        <f>C17+1</f>
        <v>2023</v>
      </c>
      <c r="E17" s="10">
        <f t="shared" ref="E17:P17" si="2">D17+1</f>
        <v>2024</v>
      </c>
      <c r="F17" s="10">
        <f t="shared" si="2"/>
        <v>2025</v>
      </c>
      <c r="G17" s="10">
        <f t="shared" si="2"/>
        <v>2026</v>
      </c>
      <c r="H17" s="10">
        <f t="shared" si="2"/>
        <v>2027</v>
      </c>
      <c r="I17" s="10">
        <f t="shared" si="2"/>
        <v>2028</v>
      </c>
      <c r="J17" s="10">
        <f t="shared" si="2"/>
        <v>2029</v>
      </c>
      <c r="K17" s="10">
        <f t="shared" si="2"/>
        <v>2030</v>
      </c>
      <c r="L17" s="10">
        <f t="shared" si="2"/>
        <v>2031</v>
      </c>
      <c r="M17" s="10">
        <f t="shared" si="2"/>
        <v>2032</v>
      </c>
      <c r="N17" s="10">
        <f t="shared" si="2"/>
        <v>2033</v>
      </c>
      <c r="O17" s="10">
        <f t="shared" si="2"/>
        <v>2034</v>
      </c>
      <c r="P17" s="10">
        <f t="shared" si="2"/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P20" si="3">D8+D13</f>
        <v>8226.75</v>
      </c>
      <c r="E18" s="7">
        <f t="shared" si="3"/>
        <v>8309.0175000000163</v>
      </c>
      <c r="F18" s="7">
        <f t="shared" si="3"/>
        <v>8392.1076750000357</v>
      </c>
      <c r="G18" s="7">
        <f t="shared" si="3"/>
        <v>12183.497354932479</v>
      </c>
      <c r="H18" s="7">
        <f t="shared" si="3"/>
        <v>17195.727450598672</v>
      </c>
      <c r="I18" s="7">
        <f t="shared" si="3"/>
        <v>30166.713334167027</v>
      </c>
      <c r="J18" s="7">
        <f t="shared" si="3"/>
        <v>31226.004747582076</v>
      </c>
      <c r="K18" s="7">
        <f t="shared" si="3"/>
        <v>41706.994684558071</v>
      </c>
      <c r="L18" s="7">
        <f t="shared" si="3"/>
        <v>43583.874570043641</v>
      </c>
      <c r="M18" s="7">
        <f t="shared" si="3"/>
        <v>50145.891819032549</v>
      </c>
      <c r="N18" s="7">
        <f t="shared" si="3"/>
        <v>63441.799142734497</v>
      </c>
      <c r="O18" s="7">
        <f t="shared" si="3"/>
        <v>72513.377312364057</v>
      </c>
      <c r="P18" s="7">
        <f t="shared" si="3"/>
        <v>77391.102849856834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L19" si="4">D9+D14</f>
        <v>0</v>
      </c>
      <c r="E19" s="7">
        <f t="shared" si="4"/>
        <v>0</v>
      </c>
      <c r="F19" s="7">
        <f t="shared" si="4"/>
        <v>0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3"/>
        <v>0</v>
      </c>
      <c r="N19" s="7">
        <f t="shared" si="3"/>
        <v>0</v>
      </c>
      <c r="O19" s="7">
        <f t="shared" si="3"/>
        <v>0</v>
      </c>
      <c r="P19" s="7">
        <f t="shared" si="3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L20" si="5">D10+D15</f>
        <v>0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</row>
    <row r="22" spans="1:21" x14ac:dyDescent="0.35">
      <c r="A22" s="3" t="str">
        <f>"Additional "&amp;Semantics!B8&amp;"s - Public"</f>
        <v>Additional Classrooms - Public</v>
      </c>
      <c r="B22" s="3"/>
    </row>
    <row r="23" spans="1:21" x14ac:dyDescent="0.35">
      <c r="C23" s="28" t="s">
        <v>75</v>
      </c>
    </row>
    <row r="24" spans="1:21" x14ac:dyDescent="0.35">
      <c r="A24" s="10" t="s">
        <v>123</v>
      </c>
      <c r="B24" s="10" t="s">
        <v>73</v>
      </c>
      <c r="C24" s="10">
        <f>Inputs!$F$5</f>
        <v>2022</v>
      </c>
      <c r="D24" s="10">
        <f>C24+1</f>
        <v>2023</v>
      </c>
      <c r="E24" s="10">
        <f t="shared" ref="E24:P24" si="6">D24+1</f>
        <v>2024</v>
      </c>
      <c r="F24" s="10">
        <f t="shared" si="6"/>
        <v>2025</v>
      </c>
      <c r="G24" s="10">
        <f t="shared" si="6"/>
        <v>2026</v>
      </c>
      <c r="H24" s="10">
        <f t="shared" si="6"/>
        <v>2027</v>
      </c>
      <c r="I24" s="10">
        <f t="shared" si="6"/>
        <v>2028</v>
      </c>
      <c r="J24" s="10">
        <f t="shared" si="6"/>
        <v>2029</v>
      </c>
      <c r="K24" s="10">
        <f t="shared" si="6"/>
        <v>2030</v>
      </c>
      <c r="L24" s="10">
        <f t="shared" si="6"/>
        <v>2031</v>
      </c>
      <c r="M24" s="10">
        <f t="shared" si="6"/>
        <v>2032</v>
      </c>
      <c r="N24" s="10">
        <f t="shared" si="6"/>
        <v>2033</v>
      </c>
      <c r="O24" s="10">
        <f t="shared" si="6"/>
        <v>2034</v>
      </c>
      <c r="P24" s="10">
        <f t="shared" si="6"/>
        <v>2035</v>
      </c>
      <c r="R24" s="13" t="s">
        <v>52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Inputs!C76</f>
        <v>2995</v>
      </c>
      <c r="D25" s="7">
        <f>D8/$T$25</f>
        <v>154.27725000000015</v>
      </c>
      <c r="E25" s="7">
        <f t="shared" ref="E25:P27" si="7">E8/$T$25</f>
        <v>155.82002249999979</v>
      </c>
      <c r="F25" s="7">
        <f t="shared" si="7"/>
        <v>157.378222725001</v>
      </c>
      <c r="G25" s="7">
        <f t="shared" si="7"/>
        <v>158.9520049522495</v>
      </c>
      <c r="H25" s="7">
        <f t="shared" si="7"/>
        <v>321.083050003545</v>
      </c>
      <c r="I25" s="7">
        <f t="shared" si="7"/>
        <v>491.25706650542367</v>
      </c>
      <c r="J25" s="7">
        <f t="shared" si="7"/>
        <v>505.99477850058662</v>
      </c>
      <c r="K25" s="7">
        <f t="shared" si="7"/>
        <v>694.89949580747441</v>
      </c>
      <c r="L25" s="7">
        <f t="shared" si="7"/>
        <v>722.69547563977153</v>
      </c>
      <c r="M25" s="7">
        <f t="shared" si="7"/>
        <v>751.60329466536257</v>
      </c>
      <c r="N25" s="7">
        <f t="shared" si="7"/>
        <v>977.08428306497319</v>
      </c>
      <c r="O25" s="7">
        <f t="shared" si="7"/>
        <v>1025.938497218222</v>
      </c>
      <c r="P25" s="7">
        <f t="shared" si="7"/>
        <v>1077.2354220791333</v>
      </c>
      <c r="R25" t="s">
        <v>13</v>
      </c>
      <c r="S25" t="str">
        <f>"1 new "&amp;Semantics!B8&amp;" for"</f>
        <v>1 new Classroom for</v>
      </c>
      <c r="T25" s="80">
        <f>'Policy Decisions'!K37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Inputs!C77</f>
        <v>0</v>
      </c>
      <c r="D26" s="7">
        <f t="shared" ref="D26:L27" si="8">D9/$T$25</f>
        <v>0</v>
      </c>
      <c r="E26" s="7">
        <f t="shared" si="8"/>
        <v>0</v>
      </c>
      <c r="F26" s="7">
        <f t="shared" si="8"/>
        <v>0</v>
      </c>
      <c r="G26" s="7">
        <f t="shared" si="8"/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f t="shared" si="8"/>
        <v>0</v>
      </c>
      <c r="M26" s="7">
        <f t="shared" si="7"/>
        <v>0</v>
      </c>
      <c r="N26" s="7">
        <f t="shared" si="7"/>
        <v>0</v>
      </c>
      <c r="O26" s="7">
        <f t="shared" si="7"/>
        <v>0</v>
      </c>
      <c r="P26" s="7">
        <f t="shared" si="7"/>
        <v>0</v>
      </c>
      <c r="R26" t="s">
        <v>14</v>
      </c>
      <c r="S26" t="str">
        <f>"1 new "&amp;Semantics!B8&amp;" for"</f>
        <v>1 new Classroom for</v>
      </c>
      <c r="T26" s="80">
        <f>'Policy Decisions'!K38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Inputs!C78</f>
        <v>0</v>
      </c>
      <c r="D27" s="7">
        <f t="shared" si="8"/>
        <v>0</v>
      </c>
      <c r="E27" s="7">
        <f t="shared" si="8"/>
        <v>0</v>
      </c>
      <c r="F27" s="7">
        <f t="shared" si="8"/>
        <v>0</v>
      </c>
      <c r="G27" s="7">
        <f t="shared" si="8"/>
        <v>0</v>
      </c>
      <c r="H27" s="7">
        <f t="shared" si="8"/>
        <v>0</v>
      </c>
      <c r="I27" s="7">
        <f t="shared" si="8"/>
        <v>0</v>
      </c>
      <c r="J27" s="7">
        <f t="shared" si="8"/>
        <v>0</v>
      </c>
      <c r="K27" s="7">
        <f t="shared" si="8"/>
        <v>0</v>
      </c>
      <c r="L27" s="7">
        <f t="shared" si="8"/>
        <v>0</v>
      </c>
      <c r="M27" s="7">
        <f t="shared" si="7"/>
        <v>0</v>
      </c>
      <c r="N27" s="7">
        <f t="shared" si="7"/>
        <v>0</v>
      </c>
      <c r="O27" s="7">
        <f t="shared" si="7"/>
        <v>0</v>
      </c>
      <c r="P27" s="7">
        <f t="shared" si="7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Inputs!C79</f>
        <v>3269</v>
      </c>
      <c r="D28" s="7">
        <f>D13/$T$26</f>
        <v>119.94774999999984</v>
      </c>
      <c r="E28" s="7">
        <f t="shared" ref="E28:P30" si="9">E13/$T$26</f>
        <v>121.14722750000074</v>
      </c>
      <c r="F28" s="7">
        <f t="shared" si="9"/>
        <v>122.35869977500018</v>
      </c>
      <c r="G28" s="7">
        <f t="shared" si="9"/>
        <v>247.16457354549979</v>
      </c>
      <c r="H28" s="7">
        <f t="shared" si="9"/>
        <v>252.10786501641076</v>
      </c>
      <c r="I28" s="7">
        <f t="shared" si="9"/>
        <v>514.30004463347723</v>
      </c>
      <c r="J28" s="7">
        <f t="shared" si="9"/>
        <v>534.8720464188159</v>
      </c>
      <c r="K28" s="7">
        <f t="shared" si="9"/>
        <v>695.33366034446124</v>
      </c>
      <c r="L28" s="7">
        <f t="shared" si="9"/>
        <v>730.10034336168314</v>
      </c>
      <c r="M28" s="7">
        <f t="shared" si="9"/>
        <v>919.92643263572245</v>
      </c>
      <c r="N28" s="7">
        <f t="shared" si="9"/>
        <v>1137.6423550261766</v>
      </c>
      <c r="O28" s="7">
        <f t="shared" si="9"/>
        <v>1391.1740798605799</v>
      </c>
      <c r="P28" s="7">
        <f t="shared" si="9"/>
        <v>1502.4680062494278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Inputs!C80</f>
        <v>0</v>
      </c>
      <c r="D29" s="7">
        <f t="shared" ref="D29:L30" si="10">D14/$T$26</f>
        <v>0</v>
      </c>
      <c r="E29" s="7">
        <f t="shared" si="10"/>
        <v>0</v>
      </c>
      <c r="F29" s="7">
        <f t="shared" si="10"/>
        <v>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9"/>
        <v>0</v>
      </c>
      <c r="N29" s="7">
        <f t="shared" si="9"/>
        <v>0</v>
      </c>
      <c r="O29" s="7">
        <f t="shared" si="9"/>
        <v>0</v>
      </c>
      <c r="P29" s="7">
        <f t="shared" si="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Inputs!C81</f>
        <v>0</v>
      </c>
      <c r="D30" s="7">
        <f t="shared" si="10"/>
        <v>0</v>
      </c>
      <c r="E30" s="7">
        <f t="shared" si="10"/>
        <v>0</v>
      </c>
      <c r="F30" s="7">
        <f t="shared" si="10"/>
        <v>0</v>
      </c>
      <c r="G30" s="7">
        <f t="shared" si="10"/>
        <v>0</v>
      </c>
      <c r="H30" s="7">
        <f t="shared" si="10"/>
        <v>0</v>
      </c>
      <c r="I30" s="7">
        <f t="shared" si="10"/>
        <v>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9"/>
        <v>0</v>
      </c>
      <c r="N30" s="7">
        <f t="shared" si="9"/>
        <v>0</v>
      </c>
      <c r="O30" s="7">
        <f t="shared" si="9"/>
        <v>0</v>
      </c>
      <c r="P30" s="7">
        <f t="shared" si="9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6264</v>
      </c>
      <c r="D31" s="19">
        <f>D25+D28</f>
        <v>274.22500000000002</v>
      </c>
      <c r="E31" s="19">
        <f t="shared" ref="E31:P33" si="11">E25+E28</f>
        <v>276.96725000000055</v>
      </c>
      <c r="F31" s="19">
        <f t="shared" si="11"/>
        <v>279.73692250000119</v>
      </c>
      <c r="G31" s="19">
        <f t="shared" si="11"/>
        <v>406.11657849774929</v>
      </c>
      <c r="H31" s="19">
        <f t="shared" si="11"/>
        <v>573.19091501995581</v>
      </c>
      <c r="I31" s="19">
        <f t="shared" si="11"/>
        <v>1005.5571111389008</v>
      </c>
      <c r="J31" s="19">
        <f t="shared" si="11"/>
        <v>1040.8668249194025</v>
      </c>
      <c r="K31" s="19">
        <f t="shared" si="11"/>
        <v>1390.2331561519356</v>
      </c>
      <c r="L31" s="19">
        <f t="shared" si="11"/>
        <v>1452.7958190014547</v>
      </c>
      <c r="M31" s="19">
        <f t="shared" si="11"/>
        <v>1671.5297273010851</v>
      </c>
      <c r="N31" s="19">
        <f t="shared" si="11"/>
        <v>2114.7266380911497</v>
      </c>
      <c r="O31" s="19">
        <f t="shared" si="11"/>
        <v>2417.1125770788021</v>
      </c>
      <c r="P31" s="19">
        <f t="shared" si="11"/>
        <v>2579.7034283285611</v>
      </c>
    </row>
    <row r="32" spans="1:21" x14ac:dyDescent="0.35">
      <c r="A32" s="10" t="str">
        <f>IF(Inputs!$J$5&gt;1,"Pre-Pri Year 2","")</f>
        <v/>
      </c>
      <c r="B32" s="16" t="str">
        <f>IF(Inputs!$J$5&gt;1,"Total","Total")</f>
        <v>Total</v>
      </c>
      <c r="C32" s="54">
        <f t="shared" ref="C32:D33" si="12">C26+C29</f>
        <v>0</v>
      </c>
      <c r="D32" s="19">
        <f t="shared" si="12"/>
        <v>0</v>
      </c>
      <c r="E32" s="19">
        <f t="shared" si="11"/>
        <v>0</v>
      </c>
      <c r="F32" s="19">
        <f t="shared" si="11"/>
        <v>0</v>
      </c>
      <c r="G32" s="19">
        <f t="shared" si="11"/>
        <v>0</v>
      </c>
      <c r="H32" s="19">
        <f t="shared" si="11"/>
        <v>0</v>
      </c>
      <c r="I32" s="19">
        <f t="shared" si="11"/>
        <v>0</v>
      </c>
      <c r="J32" s="19">
        <f t="shared" si="11"/>
        <v>0</v>
      </c>
      <c r="K32" s="19">
        <f t="shared" si="11"/>
        <v>0</v>
      </c>
      <c r="L32" s="19">
        <f t="shared" si="11"/>
        <v>0</v>
      </c>
      <c r="M32" s="19">
        <f t="shared" si="11"/>
        <v>0</v>
      </c>
      <c r="N32" s="19">
        <f t="shared" si="11"/>
        <v>0</v>
      </c>
      <c r="O32" s="19">
        <f t="shared" si="11"/>
        <v>0</v>
      </c>
      <c r="P32" s="19">
        <f t="shared" si="11"/>
        <v>0</v>
      </c>
    </row>
    <row r="33" spans="1:21" x14ac:dyDescent="0.35">
      <c r="A33" s="10" t="str">
        <f>IF(Inputs!$J$5=3,"Pre-Pri Year 3","")</f>
        <v/>
      </c>
      <c r="B33" s="16" t="str">
        <f>IF(Inputs!$J$5&gt;1,"Total","Total")</f>
        <v>Total</v>
      </c>
      <c r="C33" s="54">
        <f t="shared" si="12"/>
        <v>0</v>
      </c>
      <c r="D33" s="19">
        <f t="shared" si="12"/>
        <v>0</v>
      </c>
      <c r="E33" s="19">
        <f t="shared" si="11"/>
        <v>0</v>
      </c>
      <c r="F33" s="19">
        <f t="shared" si="11"/>
        <v>0</v>
      </c>
      <c r="G33" s="19">
        <f t="shared" si="11"/>
        <v>0</v>
      </c>
      <c r="H33" s="19">
        <f t="shared" si="11"/>
        <v>0</v>
      </c>
      <c r="I33" s="19">
        <f t="shared" si="11"/>
        <v>0</v>
      </c>
      <c r="J33" s="19">
        <f t="shared" si="11"/>
        <v>0</v>
      </c>
      <c r="K33" s="19">
        <f t="shared" si="11"/>
        <v>0</v>
      </c>
      <c r="L33" s="19">
        <f t="shared" si="11"/>
        <v>0</v>
      </c>
      <c r="M33" s="19">
        <f t="shared" si="11"/>
        <v>0</v>
      </c>
      <c r="N33" s="19">
        <f t="shared" si="11"/>
        <v>0</v>
      </c>
      <c r="O33" s="19">
        <f t="shared" si="11"/>
        <v>0</v>
      </c>
      <c r="P33" s="19">
        <f t="shared" si="11"/>
        <v>0</v>
      </c>
    </row>
    <row r="34" spans="1:21" x14ac:dyDescent="0.35">
      <c r="A34" s="10" t="s">
        <v>72</v>
      </c>
      <c r="B34" s="16" t="s">
        <v>13</v>
      </c>
      <c r="C34" s="54">
        <f>C25+C26+C27</f>
        <v>2995</v>
      </c>
      <c r="D34" s="29">
        <f>D25+D26+D27</f>
        <v>154.27725000000015</v>
      </c>
      <c r="E34" s="29">
        <f t="shared" ref="E34:P34" si="13">E25+E26+E27</f>
        <v>155.82002249999979</v>
      </c>
      <c r="F34" s="29">
        <f t="shared" si="13"/>
        <v>157.378222725001</v>
      </c>
      <c r="G34" s="29">
        <f t="shared" si="13"/>
        <v>158.9520049522495</v>
      </c>
      <c r="H34" s="29">
        <f t="shared" si="13"/>
        <v>321.083050003545</v>
      </c>
      <c r="I34" s="29">
        <f t="shared" si="13"/>
        <v>491.25706650542367</v>
      </c>
      <c r="J34" s="29">
        <f t="shared" si="13"/>
        <v>505.99477850058662</v>
      </c>
      <c r="K34" s="29">
        <f t="shared" si="13"/>
        <v>694.89949580747441</v>
      </c>
      <c r="L34" s="29">
        <f t="shared" si="13"/>
        <v>722.69547563977153</v>
      </c>
      <c r="M34" s="29">
        <f t="shared" si="13"/>
        <v>751.60329466536257</v>
      </c>
      <c r="N34" s="29">
        <f t="shared" si="13"/>
        <v>977.08428306497319</v>
      </c>
      <c r="O34" s="29">
        <f t="shared" si="13"/>
        <v>1025.938497218222</v>
      </c>
      <c r="P34" s="29">
        <f t="shared" si="13"/>
        <v>1077.2354220791333</v>
      </c>
    </row>
    <row r="35" spans="1:21" x14ac:dyDescent="0.35">
      <c r="A35" s="10" t="s">
        <v>72</v>
      </c>
      <c r="B35" s="16" t="s">
        <v>14</v>
      </c>
      <c r="C35" s="54">
        <f>C28+C29+C30</f>
        <v>3269</v>
      </c>
      <c r="D35" s="29">
        <f>D28+D29+D30</f>
        <v>119.94774999999984</v>
      </c>
      <c r="E35" s="29">
        <f t="shared" ref="E35:P35" si="14">E28+E29+E30</f>
        <v>121.14722750000074</v>
      </c>
      <c r="F35" s="29">
        <f t="shared" si="14"/>
        <v>122.35869977500018</v>
      </c>
      <c r="G35" s="29">
        <f t="shared" si="14"/>
        <v>247.16457354549979</v>
      </c>
      <c r="H35" s="29">
        <f t="shared" si="14"/>
        <v>252.10786501641076</v>
      </c>
      <c r="I35" s="29">
        <f t="shared" si="14"/>
        <v>514.30004463347723</v>
      </c>
      <c r="J35" s="29">
        <f t="shared" si="14"/>
        <v>534.8720464188159</v>
      </c>
      <c r="K35" s="29">
        <f t="shared" si="14"/>
        <v>695.33366034446124</v>
      </c>
      <c r="L35" s="29">
        <f t="shared" si="14"/>
        <v>730.10034336168314</v>
      </c>
      <c r="M35" s="29">
        <f t="shared" si="14"/>
        <v>919.92643263572245</v>
      </c>
      <c r="N35" s="29">
        <f t="shared" si="14"/>
        <v>1137.6423550261766</v>
      </c>
      <c r="O35" s="29">
        <f t="shared" si="14"/>
        <v>1391.1740798605799</v>
      </c>
      <c r="P35" s="29">
        <f t="shared" si="14"/>
        <v>1502.4680062494278</v>
      </c>
    </row>
    <row r="36" spans="1:21" x14ac:dyDescent="0.35">
      <c r="A36" s="10" t="s">
        <v>72</v>
      </c>
      <c r="B36" s="16" t="s">
        <v>18</v>
      </c>
      <c r="C36" s="54">
        <f>C31+C32+C33</f>
        <v>6264</v>
      </c>
      <c r="D36" s="29">
        <f>D31+D32+D33</f>
        <v>274.22500000000002</v>
      </c>
      <c r="E36" s="29">
        <f t="shared" ref="E36:P36" si="15">E31+E32+E33</f>
        <v>276.96725000000055</v>
      </c>
      <c r="F36" s="29">
        <f t="shared" si="15"/>
        <v>279.73692250000119</v>
      </c>
      <c r="G36" s="29">
        <f t="shared" si="15"/>
        <v>406.11657849774929</v>
      </c>
      <c r="H36" s="29">
        <f t="shared" si="15"/>
        <v>573.19091501995581</v>
      </c>
      <c r="I36" s="29">
        <f t="shared" si="15"/>
        <v>1005.5571111389008</v>
      </c>
      <c r="J36" s="29">
        <f t="shared" si="15"/>
        <v>1040.8668249194025</v>
      </c>
      <c r="K36" s="29">
        <f t="shared" si="15"/>
        <v>1390.2331561519356</v>
      </c>
      <c r="L36" s="29">
        <f t="shared" si="15"/>
        <v>1452.7958190014547</v>
      </c>
      <c r="M36" s="29">
        <f t="shared" si="15"/>
        <v>1671.5297273010851</v>
      </c>
      <c r="N36" s="29">
        <f t="shared" si="15"/>
        <v>2114.7266380911497</v>
      </c>
      <c r="O36" s="29">
        <f t="shared" si="15"/>
        <v>2417.1125770788021</v>
      </c>
      <c r="P36" s="29">
        <f t="shared" si="15"/>
        <v>2579.7034283285611</v>
      </c>
    </row>
    <row r="38" spans="1:21" x14ac:dyDescent="0.35">
      <c r="A38" s="13" t="s">
        <v>20</v>
      </c>
    </row>
    <row r="39" spans="1:21" x14ac:dyDescent="0.35">
      <c r="A39" t="str">
        <f>"An ECE "&amp;Semantics!B8&amp;" is a permanent structure, mainly concreted with electricity and good ventilation, and will have adequate space for at least 40 students"</f>
        <v>An ECE Classroom is a permanent structure, mainly concreted with electricity and good ventilation, and will have adequate space for at least 40 students</v>
      </c>
    </row>
    <row r="41" spans="1:21" x14ac:dyDescent="0.35">
      <c r="A41" s="3" t="str">
        <f>"Existing "&amp;Semantics!B8&amp;"s Gap - Public"</f>
        <v>Existing Classrooms Gap - Public</v>
      </c>
      <c r="B41" s="3"/>
    </row>
    <row r="42" spans="1:21" x14ac:dyDescent="0.35">
      <c r="C42" s="28" t="s">
        <v>76</v>
      </c>
    </row>
    <row r="43" spans="1:21" x14ac:dyDescent="0.35">
      <c r="A43" s="10" t="s">
        <v>123</v>
      </c>
      <c r="B43" s="10" t="s">
        <v>73</v>
      </c>
      <c r="C43" s="10">
        <f>Inputs!$F$5</f>
        <v>2022</v>
      </c>
      <c r="D43" s="10">
        <f>C43+1</f>
        <v>2023</v>
      </c>
      <c r="E43" s="10">
        <f t="shared" ref="E43:P43" si="16">D43+1</f>
        <v>2024</v>
      </c>
      <c r="F43" s="10">
        <f t="shared" si="16"/>
        <v>2025</v>
      </c>
      <c r="G43" s="10">
        <f t="shared" si="16"/>
        <v>2026</v>
      </c>
      <c r="H43" s="10">
        <f t="shared" si="16"/>
        <v>2027</v>
      </c>
      <c r="I43" s="10">
        <f t="shared" si="16"/>
        <v>2028</v>
      </c>
      <c r="J43" s="10">
        <f t="shared" si="16"/>
        <v>2029</v>
      </c>
      <c r="K43" s="10">
        <f t="shared" si="16"/>
        <v>2030</v>
      </c>
      <c r="L43" s="10">
        <f t="shared" si="16"/>
        <v>2031</v>
      </c>
      <c r="M43" s="10">
        <f t="shared" si="16"/>
        <v>2032</v>
      </c>
      <c r="N43" s="10">
        <f t="shared" si="16"/>
        <v>2033</v>
      </c>
      <c r="O43" s="10">
        <f t="shared" si="16"/>
        <v>2034</v>
      </c>
      <c r="P43" s="10">
        <f t="shared" si="16"/>
        <v>2035</v>
      </c>
      <c r="R43" s="13" t="s">
        <v>52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IF(Inputs!$J$5&gt;1,"Male","Male")</f>
        <v>Male</v>
      </c>
      <c r="C44" s="54">
        <f>Inputs!D76+Inputs!I76</f>
        <v>8688.875</v>
      </c>
      <c r="D44" s="7">
        <f>IF($T$44&gt;0,$C$44/$T$44,"0")</f>
        <v>868.88750000000005</v>
      </c>
      <c r="E44" s="7">
        <f>IF($T$44&gt;1,$C$44/$T$44,"0")</f>
        <v>868.88750000000005</v>
      </c>
      <c r="F44" s="7">
        <f>IF($T$44&gt;2,$C$44/$T$44,"0")</f>
        <v>868.88750000000005</v>
      </c>
      <c r="G44" s="7">
        <f>IF($T$44&gt;3,$C$44/$T$44,"0")</f>
        <v>868.88750000000005</v>
      </c>
      <c r="H44" s="7">
        <f>IF($T$44&gt;4,$C$44/$T$44,"0")</f>
        <v>868.88750000000005</v>
      </c>
      <c r="I44" s="7">
        <f>IF($T$44&gt;5,$C$44/$T$44,"0")</f>
        <v>868.88750000000005</v>
      </c>
      <c r="J44" s="7">
        <f>IF($T$44&gt;6,$C$44/$T$44,"0")</f>
        <v>868.88750000000005</v>
      </c>
      <c r="K44" s="7">
        <f>IF($T$44&gt;7,$C$44/$T$44,"0")</f>
        <v>868.88750000000005</v>
      </c>
      <c r="L44" s="7">
        <f>IF($T$44&gt;8,$C$44/$T$44,"0")</f>
        <v>868.88750000000005</v>
      </c>
      <c r="M44" s="7">
        <f>IF($T$44&gt;9,$C$44/$T$44,"0")</f>
        <v>868.88750000000005</v>
      </c>
      <c r="N44" s="7" t="str">
        <f>IF($T$44&gt;10,$C$44/$T$44,"0")</f>
        <v>0</v>
      </c>
      <c r="O44" s="7" t="str">
        <f>IF($T$44&gt;11,$C$44/$T$44,"0")</f>
        <v>0</v>
      </c>
      <c r="P44" s="7" t="str">
        <f>IF($T$44&gt;12,$C$44/$T$44,"0")</f>
        <v>0</v>
      </c>
      <c r="R44" t="s">
        <v>13</v>
      </c>
      <c r="S44" t="s">
        <v>54</v>
      </c>
      <c r="T44" s="79">
        <f>'Policy Decisions'!K42</f>
        <v>10</v>
      </c>
      <c r="U44" t="s">
        <v>24</v>
      </c>
    </row>
    <row r="45" spans="1:21" x14ac:dyDescent="0.35">
      <c r="A45" s="10" t="str">
        <f>IF(Inputs!$J$5&gt;1,"Pre-Pri Year 2","")</f>
        <v/>
      </c>
      <c r="B45" s="16" t="str">
        <f>IF(Inputs!$J$5&gt;1,"Male","")</f>
        <v/>
      </c>
      <c r="C45" s="54">
        <f>Inputs!D77+Inputs!I77</f>
        <v>0</v>
      </c>
      <c r="D45" s="7">
        <f>IF($T$46&gt;0,$C$45/$T$46,"0")</f>
        <v>0</v>
      </c>
      <c r="E45" s="7">
        <f>IF($T$46&gt;1,$C$45/$T$46,"0")</f>
        <v>0</v>
      </c>
      <c r="F45" s="7">
        <f>IF($T$46&gt;2,$C$45/$T$46,"0")</f>
        <v>0</v>
      </c>
      <c r="G45" s="7">
        <f>IF($T$46&gt;3,$C$45/$T$46,"0")</f>
        <v>0</v>
      </c>
      <c r="H45" s="7">
        <f>IF($T$46&gt;4,$C$45/$T$46,"0")</f>
        <v>0</v>
      </c>
      <c r="I45" s="7">
        <f>IF($T$46&gt;5,$C$45/$T$46,"0")</f>
        <v>0</v>
      </c>
      <c r="J45" s="7">
        <f>IF($T$46&gt;6,$C$45/$T$46,"0")</f>
        <v>0</v>
      </c>
      <c r="K45" s="7">
        <f>IF($T$46&gt;7,$C$45/$T$46,"0")</f>
        <v>0</v>
      </c>
      <c r="L45" s="7">
        <f>IF($T$46&gt;8,$C$45/$T$46,"0")</f>
        <v>0</v>
      </c>
      <c r="M45" s="7">
        <f>IF($T$46&gt;9,$C$45/$T$46,"0")</f>
        <v>0</v>
      </c>
      <c r="N45" s="7" t="str">
        <f>IF($T$46&gt;10,$C$45/$T$46,"0")</f>
        <v>0</v>
      </c>
      <c r="O45" s="7" t="str">
        <f>IF($T$46&gt;11,$C$45/$T$46,"0")</f>
        <v>0</v>
      </c>
      <c r="P45" s="7" t="str">
        <f>IF($T$46&gt;12,$C$45/$T$46,"0")</f>
        <v>0</v>
      </c>
      <c r="R45" t="s">
        <v>14</v>
      </c>
      <c r="S45" t="s">
        <v>54</v>
      </c>
      <c r="T45" s="79">
        <f>'Policy Decisions'!K43</f>
        <v>10</v>
      </c>
      <c r="U45" t="s">
        <v>24</v>
      </c>
    </row>
    <row r="46" spans="1:21" x14ac:dyDescent="0.35">
      <c r="A46" s="10" t="str">
        <f>IF(Inputs!$J$5=3,"Pre-Pri Year 3","")</f>
        <v/>
      </c>
      <c r="B46" s="16" t="str">
        <f>IF(Inputs!$J$5=3,"Male","")</f>
        <v/>
      </c>
      <c r="C46" s="54">
        <f>Inputs!D78+Inputs!I78</f>
        <v>0</v>
      </c>
      <c r="D46" s="7">
        <f>IF($T$48&gt;0,$C$46/$T$48,"0")</f>
        <v>0</v>
      </c>
      <c r="E46" s="7">
        <f>IF($T$48&gt;1,$C$46/$T$48,"0")</f>
        <v>0</v>
      </c>
      <c r="F46" s="7">
        <f>IF($T$48&gt;2,$C$46/$T$48,"0")</f>
        <v>0</v>
      </c>
      <c r="G46" s="7">
        <f>IF($T$48&gt;3,$C$46/$T$48,"0")</f>
        <v>0</v>
      </c>
      <c r="H46" s="7">
        <f>IF($T$48&gt;4,$C$46/$T$48,"0")</f>
        <v>0</v>
      </c>
      <c r="I46" s="7">
        <f>IF($T$48&gt;5,$C$46/$T$48,"0")</f>
        <v>0</v>
      </c>
      <c r="J46" s="7">
        <f>IF($T$48&gt;6,$C$46/$T$48,"0")</f>
        <v>0</v>
      </c>
      <c r="K46" s="7">
        <f>IF($T$48&gt;7,$C$46/$T$48,"0")</f>
        <v>0</v>
      </c>
      <c r="L46" s="7">
        <f>IF($T$48&gt;8,$C$46/$T$48,"0")</f>
        <v>0</v>
      </c>
      <c r="M46" s="7">
        <f>IF($T$48&gt;9,$C$46/$T$48,"0")</f>
        <v>0</v>
      </c>
      <c r="N46" s="7" t="str">
        <f>IF($T$48&gt;10,$C$46/$T$48,"0")</f>
        <v>0</v>
      </c>
      <c r="O46" s="7" t="str">
        <f>IF($T$48&gt;11,$C$46/$T$48,"0")</f>
        <v>0</v>
      </c>
      <c r="P46" s="7" t="str">
        <f>IF($T$48&gt;12,$C$46/$T$48,"0")</f>
        <v>0</v>
      </c>
      <c r="R46" t="s">
        <v>13</v>
      </c>
      <c r="S46" t="s">
        <v>54</v>
      </c>
      <c r="T46" s="79">
        <f>'Policy Decisions'!K44</f>
        <v>10</v>
      </c>
      <c r="U46" t="s">
        <v>25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IF(Inputs!$J$5&gt;1,"Female","Female")</f>
        <v>Female</v>
      </c>
      <c r="C47" s="54">
        <f>Inputs!D79+Inputs!I79</f>
        <v>8414.875</v>
      </c>
      <c r="D47" s="7">
        <f>IF($T$45&gt;0,$C$47/$T$45,"0")</f>
        <v>841.48749999999995</v>
      </c>
      <c r="E47" s="7">
        <f>IF($T$45&gt;1,$C$47/$T$45,"0")</f>
        <v>841.48749999999995</v>
      </c>
      <c r="F47" s="7">
        <f>IF($T$45&gt;2,$C$47/$T$45,"0")</f>
        <v>841.48749999999995</v>
      </c>
      <c r="G47" s="7">
        <f>IF($T$45&gt;3,$C$47/$T$45,"0")</f>
        <v>841.48749999999995</v>
      </c>
      <c r="H47" s="7">
        <f>IF($T$45&gt;4,$C$47/$T$45,"0")</f>
        <v>841.48749999999995</v>
      </c>
      <c r="I47" s="7">
        <f>IF($T$45&gt;5,$C$47/$T$45,"0")</f>
        <v>841.48749999999995</v>
      </c>
      <c r="J47" s="7">
        <f>IF($T$45&gt;6,$C$47/$T$45,"0")</f>
        <v>841.48749999999995</v>
      </c>
      <c r="K47" s="7">
        <f>IF($T$45&gt;7,$C$47/$T$45,"0")</f>
        <v>841.48749999999995</v>
      </c>
      <c r="L47" s="7">
        <f>IF($T$45&gt;8,$C$47/$T$45,"0")</f>
        <v>841.48749999999995</v>
      </c>
      <c r="M47" s="7">
        <f>IF($T$45&gt;9,$C$47/$T$45,"0")</f>
        <v>841.48749999999995</v>
      </c>
      <c r="N47" s="7" t="str">
        <f>IF($T$45&gt;10,$C$47/$T$45,"0")</f>
        <v>0</v>
      </c>
      <c r="O47" s="7" t="str">
        <f>IF($T$45&gt;11,$C$47/$T$45,"0")</f>
        <v>0</v>
      </c>
      <c r="P47" s="7" t="str">
        <f>IF($T$45&gt;12,$C$47/$T$45,"0")</f>
        <v>0</v>
      </c>
      <c r="R47" t="s">
        <v>14</v>
      </c>
      <c r="S47" t="s">
        <v>54</v>
      </c>
      <c r="T47" s="79">
        <f>'Policy Decisions'!K45</f>
        <v>10</v>
      </c>
      <c r="U47" t="s">
        <v>25</v>
      </c>
    </row>
    <row r="48" spans="1:21" x14ac:dyDescent="0.35">
      <c r="A48" s="10" t="str">
        <f>IF(Inputs!$J$5&gt;1,"Pre-Pri Year 2","")</f>
        <v/>
      </c>
      <c r="B48" s="16" t="str">
        <f>IF(Inputs!$J$5&gt;1,"Female","")</f>
        <v/>
      </c>
      <c r="C48" s="54">
        <f>Inputs!D80+Inputs!I80</f>
        <v>0</v>
      </c>
      <c r="D48" s="7">
        <f>IF($T$47&gt;0,$C$48/$T$47,"0")</f>
        <v>0</v>
      </c>
      <c r="E48" s="7">
        <f>IF($T$47&gt;1,$C$48/$T$47,"0")</f>
        <v>0</v>
      </c>
      <c r="F48" s="7">
        <f>IF($T$47&gt;2,$C$48/$T$47,"0")</f>
        <v>0</v>
      </c>
      <c r="G48" s="7">
        <f>IF($T$47&gt;3,$C$48/$T$47,"0")</f>
        <v>0</v>
      </c>
      <c r="H48" s="7">
        <f>IF($T$47&gt;4,$C$48/$T$47,"0")</f>
        <v>0</v>
      </c>
      <c r="I48" s="7">
        <f>IF($T$47&gt;5,$C$48/$T$47,"0")</f>
        <v>0</v>
      </c>
      <c r="J48" s="7">
        <f>IF($T$47&gt;6,$C$48/$T$47,"0")</f>
        <v>0</v>
      </c>
      <c r="K48" s="7">
        <f>IF($T$47&gt;7,$C$48/$T$47,"0")</f>
        <v>0</v>
      </c>
      <c r="L48" s="7">
        <f>IF($T$47&gt;8,$C$48/$T$47,"0")</f>
        <v>0</v>
      </c>
      <c r="M48" s="7">
        <f>IF($T$47&gt;9,$C$48/$T$47,"0")</f>
        <v>0</v>
      </c>
      <c r="N48" s="7" t="str">
        <f>IF($T$47&gt;10,$C$48/$T$47,"0")</f>
        <v>0</v>
      </c>
      <c r="O48" s="7" t="str">
        <f>IF($T$47&gt;11,$C$48/$T$47,"0")</f>
        <v>0</v>
      </c>
      <c r="P48" s="7" t="str">
        <f>IF($T$47&gt;12,$C$48/$T$47,"0")</f>
        <v>0</v>
      </c>
      <c r="R48" t="s">
        <v>13</v>
      </c>
      <c r="S48" t="s">
        <v>54</v>
      </c>
      <c r="T48" s="79">
        <f>'Policy Decisions'!K46</f>
        <v>10</v>
      </c>
      <c r="U48" t="s">
        <v>26</v>
      </c>
    </row>
    <row r="49" spans="1:21" x14ac:dyDescent="0.35">
      <c r="A49" s="10" t="str">
        <f>IF(Inputs!$J$5=3,"Pre-Pri Year 3","")</f>
        <v/>
      </c>
      <c r="B49" s="16" t="str">
        <f>IF(Inputs!$J$5=3,"Female","")</f>
        <v/>
      </c>
      <c r="C49" s="54">
        <f>Inputs!D81+Inputs!I81</f>
        <v>0</v>
      </c>
      <c r="D49" s="7">
        <f>IF($T$49&gt;0,$C$49/$T$49,"0")</f>
        <v>0</v>
      </c>
      <c r="E49" s="7">
        <f>IF($T$49&gt;1,$C$49/$T$49,"0")</f>
        <v>0</v>
      </c>
      <c r="F49" s="7">
        <f>IF($T$49&gt;2,$C$49/$T$49,"0")</f>
        <v>0</v>
      </c>
      <c r="G49" s="7">
        <f>IF($T$49&gt;3,$C$49/$T$49,"0")</f>
        <v>0</v>
      </c>
      <c r="H49" s="7">
        <f>IF($T$49&gt;4,$C$49/$T$49,"0")</f>
        <v>0</v>
      </c>
      <c r="I49" s="7">
        <f>IF($T$49&gt;5,$C$49/$T$49,"0")</f>
        <v>0</v>
      </c>
      <c r="J49" s="7">
        <f>IF($T$49&gt;6,$C$49/$T$49,"0")</f>
        <v>0</v>
      </c>
      <c r="K49" s="7">
        <f>IF($T$49&gt;7,$C$49/$T$49,"0")</f>
        <v>0</v>
      </c>
      <c r="L49" s="7">
        <f>IF($T$49&gt;8,$C$49/$T$49,"0")</f>
        <v>0</v>
      </c>
      <c r="M49" s="7">
        <f>IF($T$49&gt;9,$C$49/$T$49,"0")</f>
        <v>0</v>
      </c>
      <c r="N49" s="7" t="str">
        <f>IF($T$49&gt;10,$C$49/$T$49,"0")</f>
        <v>0</v>
      </c>
      <c r="O49" s="7" t="str">
        <f>IF($T$49&gt;11,$C$49/$T$49,"0")</f>
        <v>0</v>
      </c>
      <c r="P49" s="7" t="str">
        <f>IF($T$49&gt;12,$C$49/$T$49,"0")</f>
        <v>0</v>
      </c>
      <c r="R49" t="s">
        <v>14</v>
      </c>
      <c r="S49" t="s">
        <v>54</v>
      </c>
      <c r="T49" s="79">
        <f>'Policy Decisions'!K47</f>
        <v>10</v>
      </c>
      <c r="U49" t="s">
        <v>26</v>
      </c>
    </row>
    <row r="50" spans="1:21" x14ac:dyDescent="0.35">
      <c r="A50" s="10" t="str">
        <f>IF(Inputs!$J$5&gt;1,"Pre-Pri Year 1","Pre-Pri Year")</f>
        <v>Pre-Pri Year</v>
      </c>
      <c r="B50" s="16" t="str">
        <f>IF(Inputs!$J$5&gt;1,"Total","Total")</f>
        <v>Total</v>
      </c>
      <c r="C50" s="54">
        <f>C44+C47</f>
        <v>17103.75</v>
      </c>
      <c r="D50" s="19">
        <f>D44+D47</f>
        <v>1710.375</v>
      </c>
      <c r="E50" s="19">
        <f t="shared" ref="E50:P52" si="17">E44+E47</f>
        <v>1710.375</v>
      </c>
      <c r="F50" s="19">
        <f t="shared" si="17"/>
        <v>1710.375</v>
      </c>
      <c r="G50" s="19">
        <f t="shared" si="17"/>
        <v>1710.375</v>
      </c>
      <c r="H50" s="19">
        <f t="shared" si="17"/>
        <v>1710.375</v>
      </c>
      <c r="I50" s="19">
        <f t="shared" si="17"/>
        <v>1710.375</v>
      </c>
      <c r="J50" s="19">
        <f t="shared" si="17"/>
        <v>1710.375</v>
      </c>
      <c r="K50" s="19">
        <f t="shared" si="17"/>
        <v>1710.375</v>
      </c>
      <c r="L50" s="19">
        <f t="shared" si="17"/>
        <v>1710.375</v>
      </c>
      <c r="M50" s="19">
        <f t="shared" si="17"/>
        <v>1710.375</v>
      </c>
      <c r="N50" s="19">
        <f t="shared" si="17"/>
        <v>0</v>
      </c>
      <c r="O50" s="19">
        <f t="shared" si="17"/>
        <v>0</v>
      </c>
      <c r="P50" s="19">
        <f t="shared" si="17"/>
        <v>0</v>
      </c>
    </row>
    <row r="51" spans="1:21" x14ac:dyDescent="0.35">
      <c r="A51" s="10" t="str">
        <f>IF(Inputs!$J$5&gt;1,"Pre-Pri Year 2","")</f>
        <v/>
      </c>
      <c r="B51" s="16" t="str">
        <f>IF(Inputs!$J$5&gt;1,"Total","Total")</f>
        <v>Total</v>
      </c>
      <c r="C51" s="54">
        <f t="shared" ref="C51:L52" si="18">C45+C48</f>
        <v>0</v>
      </c>
      <c r="D51" s="19">
        <f t="shared" si="18"/>
        <v>0</v>
      </c>
      <c r="E51" s="19">
        <f t="shared" si="18"/>
        <v>0</v>
      </c>
      <c r="F51" s="19">
        <f t="shared" si="18"/>
        <v>0</v>
      </c>
      <c r="G51" s="19">
        <f t="shared" si="18"/>
        <v>0</v>
      </c>
      <c r="H51" s="19">
        <f t="shared" si="18"/>
        <v>0</v>
      </c>
      <c r="I51" s="19">
        <f t="shared" si="18"/>
        <v>0</v>
      </c>
      <c r="J51" s="19">
        <f t="shared" si="18"/>
        <v>0</v>
      </c>
      <c r="K51" s="19">
        <f t="shared" si="18"/>
        <v>0</v>
      </c>
      <c r="L51" s="19">
        <f t="shared" si="18"/>
        <v>0</v>
      </c>
      <c r="M51" s="19">
        <f t="shared" si="17"/>
        <v>0</v>
      </c>
      <c r="N51" s="19">
        <f t="shared" si="17"/>
        <v>0</v>
      </c>
      <c r="O51" s="19">
        <f t="shared" si="17"/>
        <v>0</v>
      </c>
      <c r="P51" s="19">
        <f t="shared" si="17"/>
        <v>0</v>
      </c>
    </row>
    <row r="52" spans="1:21" x14ac:dyDescent="0.35">
      <c r="A52" s="10" t="str">
        <f>IF(Inputs!$J$5=3,"Pre-Pri Year 3","")</f>
        <v/>
      </c>
      <c r="B52" s="16" t="str">
        <f>IF(Inputs!$J$5&gt;1,"Total","Total")</f>
        <v>Total</v>
      </c>
      <c r="C52" s="54">
        <f t="shared" si="18"/>
        <v>0</v>
      </c>
      <c r="D52" s="19">
        <f t="shared" si="18"/>
        <v>0</v>
      </c>
      <c r="E52" s="19">
        <f t="shared" si="18"/>
        <v>0</v>
      </c>
      <c r="F52" s="19">
        <f t="shared" si="18"/>
        <v>0</v>
      </c>
      <c r="G52" s="19">
        <f t="shared" si="18"/>
        <v>0</v>
      </c>
      <c r="H52" s="19">
        <f t="shared" si="18"/>
        <v>0</v>
      </c>
      <c r="I52" s="19">
        <f t="shared" si="18"/>
        <v>0</v>
      </c>
      <c r="J52" s="19">
        <f t="shared" si="18"/>
        <v>0</v>
      </c>
      <c r="K52" s="19">
        <f t="shared" si="18"/>
        <v>0</v>
      </c>
      <c r="L52" s="19">
        <f t="shared" si="18"/>
        <v>0</v>
      </c>
      <c r="M52" s="19">
        <f t="shared" si="17"/>
        <v>0</v>
      </c>
      <c r="N52" s="19">
        <f t="shared" si="17"/>
        <v>0</v>
      </c>
      <c r="O52" s="19">
        <f t="shared" si="17"/>
        <v>0</v>
      </c>
      <c r="P52" s="19">
        <f t="shared" si="17"/>
        <v>0</v>
      </c>
    </row>
    <row r="53" spans="1:21" x14ac:dyDescent="0.35">
      <c r="A53" s="10" t="s">
        <v>72</v>
      </c>
      <c r="B53" s="16" t="s">
        <v>13</v>
      </c>
      <c r="C53" s="54">
        <f>C44+C45+C46</f>
        <v>8688.875</v>
      </c>
      <c r="D53" s="29">
        <f>D44+D45+D46</f>
        <v>868.88750000000005</v>
      </c>
      <c r="E53" s="29">
        <f t="shared" ref="E53:P53" si="19">E44+E45+E46</f>
        <v>868.88750000000005</v>
      </c>
      <c r="F53" s="29">
        <f t="shared" si="19"/>
        <v>868.88750000000005</v>
      </c>
      <c r="G53" s="29">
        <f t="shared" si="19"/>
        <v>868.88750000000005</v>
      </c>
      <c r="H53" s="29">
        <f t="shared" si="19"/>
        <v>868.88750000000005</v>
      </c>
      <c r="I53" s="29">
        <f t="shared" si="19"/>
        <v>868.88750000000005</v>
      </c>
      <c r="J53" s="29">
        <f t="shared" si="19"/>
        <v>868.88750000000005</v>
      </c>
      <c r="K53" s="29">
        <f t="shared" si="19"/>
        <v>868.88750000000005</v>
      </c>
      <c r="L53" s="29">
        <f t="shared" si="19"/>
        <v>868.88750000000005</v>
      </c>
      <c r="M53" s="29">
        <f t="shared" si="19"/>
        <v>868.88750000000005</v>
      </c>
      <c r="N53" s="29">
        <f t="shared" si="19"/>
        <v>0</v>
      </c>
      <c r="O53" s="29">
        <f t="shared" si="19"/>
        <v>0</v>
      </c>
      <c r="P53" s="29">
        <f t="shared" si="19"/>
        <v>0</v>
      </c>
    </row>
    <row r="54" spans="1:21" x14ac:dyDescent="0.35">
      <c r="A54" s="10" t="s">
        <v>72</v>
      </c>
      <c r="B54" s="16" t="s">
        <v>14</v>
      </c>
      <c r="C54" s="54">
        <f>C47+C48+C49</f>
        <v>8414.875</v>
      </c>
      <c r="D54" s="29">
        <f>D47+D48+D49</f>
        <v>841.48749999999995</v>
      </c>
      <c r="E54" s="29">
        <f t="shared" ref="E54:P54" si="20">E47+E48+E49</f>
        <v>841.48749999999995</v>
      </c>
      <c r="F54" s="29">
        <f t="shared" si="20"/>
        <v>841.48749999999995</v>
      </c>
      <c r="G54" s="29">
        <f t="shared" si="20"/>
        <v>841.48749999999995</v>
      </c>
      <c r="H54" s="29">
        <f t="shared" si="20"/>
        <v>841.48749999999995</v>
      </c>
      <c r="I54" s="29">
        <f t="shared" si="20"/>
        <v>841.48749999999995</v>
      </c>
      <c r="J54" s="29">
        <f t="shared" si="20"/>
        <v>841.48749999999995</v>
      </c>
      <c r="K54" s="29">
        <f t="shared" si="20"/>
        <v>841.48749999999995</v>
      </c>
      <c r="L54" s="29">
        <f t="shared" si="20"/>
        <v>841.48749999999995</v>
      </c>
      <c r="M54" s="29">
        <f t="shared" si="20"/>
        <v>841.48749999999995</v>
      </c>
      <c r="N54" s="29">
        <f t="shared" si="20"/>
        <v>0</v>
      </c>
      <c r="O54" s="29">
        <f t="shared" si="20"/>
        <v>0</v>
      </c>
      <c r="P54" s="29">
        <f t="shared" si="20"/>
        <v>0</v>
      </c>
    </row>
    <row r="55" spans="1:21" x14ac:dyDescent="0.35">
      <c r="A55" s="10" t="s">
        <v>72</v>
      </c>
      <c r="B55" s="16" t="s">
        <v>18</v>
      </c>
      <c r="C55" s="54">
        <f>C50+C51+C52</f>
        <v>17103.75</v>
      </c>
      <c r="D55" s="29">
        <f>D50+D51+D52</f>
        <v>1710.375</v>
      </c>
      <c r="E55" s="29">
        <f t="shared" ref="E55:P55" si="21">E50+E51+E52</f>
        <v>1710.375</v>
      </c>
      <c r="F55" s="29">
        <f t="shared" si="21"/>
        <v>1710.375</v>
      </c>
      <c r="G55" s="29">
        <f t="shared" si="21"/>
        <v>1710.375</v>
      </c>
      <c r="H55" s="29">
        <f t="shared" si="21"/>
        <v>1710.375</v>
      </c>
      <c r="I55" s="29">
        <f t="shared" si="21"/>
        <v>1710.375</v>
      </c>
      <c r="J55" s="29">
        <f t="shared" si="21"/>
        <v>1710.375</v>
      </c>
      <c r="K55" s="29">
        <f t="shared" si="21"/>
        <v>1710.375</v>
      </c>
      <c r="L55" s="29">
        <f t="shared" si="21"/>
        <v>1710.375</v>
      </c>
      <c r="M55" s="29">
        <f t="shared" si="21"/>
        <v>1710.375</v>
      </c>
      <c r="N55" s="29">
        <f t="shared" si="21"/>
        <v>0</v>
      </c>
      <c r="O55" s="29">
        <f t="shared" si="21"/>
        <v>0</v>
      </c>
      <c r="P55" s="29">
        <f t="shared" si="21"/>
        <v>0</v>
      </c>
    </row>
    <row r="57" spans="1:21" x14ac:dyDescent="0.35">
      <c r="A57" s="3" t="str">
        <f>"Total "&amp;Semantics!B8&amp;"s Required - Public"</f>
        <v>Total Classrooms Required - Public</v>
      </c>
      <c r="B57" s="3"/>
    </row>
    <row r="59" spans="1:21" x14ac:dyDescent="0.35">
      <c r="A59" s="10" t="s">
        <v>123</v>
      </c>
      <c r="B59" s="10" t="s">
        <v>73</v>
      </c>
      <c r="C59" s="10">
        <f>Inputs!$F$5</f>
        <v>2022</v>
      </c>
      <c r="D59" s="10">
        <f>C59+1</f>
        <v>2023</v>
      </c>
      <c r="E59" s="10">
        <f t="shared" ref="E59:P59" si="22">D59+1</f>
        <v>2024</v>
      </c>
      <c r="F59" s="10">
        <f t="shared" si="22"/>
        <v>2025</v>
      </c>
      <c r="G59" s="10">
        <f t="shared" si="22"/>
        <v>2026</v>
      </c>
      <c r="H59" s="10">
        <f t="shared" si="22"/>
        <v>2027</v>
      </c>
      <c r="I59" s="10">
        <f t="shared" si="22"/>
        <v>2028</v>
      </c>
      <c r="J59" s="10">
        <f t="shared" si="22"/>
        <v>2029</v>
      </c>
      <c r="K59" s="10">
        <f t="shared" si="22"/>
        <v>2030</v>
      </c>
      <c r="L59" s="10">
        <f t="shared" si="22"/>
        <v>2031</v>
      </c>
      <c r="M59" s="10">
        <f t="shared" si="22"/>
        <v>2032</v>
      </c>
      <c r="N59" s="10">
        <f t="shared" si="22"/>
        <v>2033</v>
      </c>
      <c r="O59" s="10">
        <f t="shared" si="22"/>
        <v>2034</v>
      </c>
      <c r="P59" s="10">
        <f t="shared" si="22"/>
        <v>2035</v>
      </c>
    </row>
    <row r="60" spans="1:21" x14ac:dyDescent="0.35">
      <c r="A60" s="10" t="str">
        <f>IF(Inputs!$J$5&gt;1,"Pre-Pri Year 1","Pre-Pri Year")</f>
        <v>Pre-Pri Year</v>
      </c>
      <c r="B60" s="16" t="str">
        <f>IF(Inputs!$J$5&gt;1,"Male","Male")</f>
        <v>Male</v>
      </c>
      <c r="C60" s="54" t="s">
        <v>34</v>
      </c>
      <c r="D60" s="7">
        <f>D25+D44</f>
        <v>1023.1647500000001</v>
      </c>
      <c r="E60" s="7">
        <f t="shared" ref="E60:P71" si="23">E25+E44</f>
        <v>1024.7075224999999</v>
      </c>
      <c r="F60" s="7">
        <f t="shared" si="23"/>
        <v>1026.2657227250011</v>
      </c>
      <c r="G60" s="7">
        <f t="shared" si="23"/>
        <v>1027.8395049522496</v>
      </c>
      <c r="H60" s="7">
        <f t="shared" si="23"/>
        <v>1189.970550003545</v>
      </c>
      <c r="I60" s="7">
        <f t="shared" si="23"/>
        <v>1360.1445665054237</v>
      </c>
      <c r="J60" s="7">
        <f t="shared" si="23"/>
        <v>1374.8822785005866</v>
      </c>
      <c r="K60" s="7">
        <f t="shared" si="23"/>
        <v>1563.7869958074743</v>
      </c>
      <c r="L60" s="7">
        <f t="shared" si="23"/>
        <v>1591.5829756397716</v>
      </c>
      <c r="M60" s="7">
        <f t="shared" si="23"/>
        <v>1620.4907946653625</v>
      </c>
      <c r="N60" s="7">
        <f t="shared" si="23"/>
        <v>977.08428306497319</v>
      </c>
      <c r="O60" s="7">
        <f t="shared" si="23"/>
        <v>1025.938497218222</v>
      </c>
      <c r="P60" s="7">
        <f t="shared" si="23"/>
        <v>1077.2354220791333</v>
      </c>
    </row>
    <row r="61" spans="1:21" x14ac:dyDescent="0.35">
      <c r="A61" s="10" t="str">
        <f>IF(Inputs!$J$5&gt;1,"Pre-Pri Year 2","")</f>
        <v/>
      </c>
      <c r="B61" s="16" t="str">
        <f>IF(Inputs!$J$5&gt;1,"Male","")</f>
        <v/>
      </c>
      <c r="C61" s="54" t="s">
        <v>34</v>
      </c>
      <c r="D61" s="7">
        <f t="shared" ref="D61:L61" si="24">D26+D45</f>
        <v>0</v>
      </c>
      <c r="E61" s="7">
        <f t="shared" si="24"/>
        <v>0</v>
      </c>
      <c r="F61" s="7">
        <f t="shared" si="24"/>
        <v>0</v>
      </c>
      <c r="G61" s="7">
        <f t="shared" si="24"/>
        <v>0</v>
      </c>
      <c r="H61" s="7">
        <f t="shared" si="24"/>
        <v>0</v>
      </c>
      <c r="I61" s="7">
        <f t="shared" si="24"/>
        <v>0</v>
      </c>
      <c r="J61" s="7">
        <f t="shared" si="24"/>
        <v>0</v>
      </c>
      <c r="K61" s="7">
        <f t="shared" si="24"/>
        <v>0</v>
      </c>
      <c r="L61" s="7">
        <f t="shared" si="24"/>
        <v>0</v>
      </c>
      <c r="M61" s="7">
        <f t="shared" si="23"/>
        <v>0</v>
      </c>
      <c r="N61" s="7">
        <f t="shared" si="23"/>
        <v>0</v>
      </c>
      <c r="O61" s="7">
        <f t="shared" si="23"/>
        <v>0</v>
      </c>
      <c r="P61" s="7">
        <f t="shared" si="23"/>
        <v>0</v>
      </c>
    </row>
    <row r="62" spans="1:21" x14ac:dyDescent="0.35">
      <c r="A62" s="10" t="str">
        <f>IF(Inputs!$J$5=3,"Pre-Pri Year 3","")</f>
        <v/>
      </c>
      <c r="B62" s="16" t="str">
        <f>IF(Inputs!$J$5=3,"Male","")</f>
        <v/>
      </c>
      <c r="C62" s="54" t="s">
        <v>34</v>
      </c>
      <c r="D62" s="7">
        <f t="shared" ref="D62:L62" si="25">D27+D46</f>
        <v>0</v>
      </c>
      <c r="E62" s="7">
        <f t="shared" si="25"/>
        <v>0</v>
      </c>
      <c r="F62" s="7">
        <f t="shared" si="25"/>
        <v>0</v>
      </c>
      <c r="G62" s="7">
        <f t="shared" si="25"/>
        <v>0</v>
      </c>
      <c r="H62" s="7">
        <f t="shared" si="25"/>
        <v>0</v>
      </c>
      <c r="I62" s="7">
        <f t="shared" si="25"/>
        <v>0</v>
      </c>
      <c r="J62" s="7">
        <f t="shared" si="25"/>
        <v>0</v>
      </c>
      <c r="K62" s="7">
        <f t="shared" si="25"/>
        <v>0</v>
      </c>
      <c r="L62" s="7">
        <f t="shared" si="25"/>
        <v>0</v>
      </c>
      <c r="M62" s="7">
        <f t="shared" si="23"/>
        <v>0</v>
      </c>
      <c r="N62" s="7">
        <f t="shared" si="23"/>
        <v>0</v>
      </c>
      <c r="O62" s="7">
        <f t="shared" si="23"/>
        <v>0</v>
      </c>
      <c r="P62" s="7">
        <f t="shared" si="23"/>
        <v>0</v>
      </c>
    </row>
    <row r="63" spans="1:21" x14ac:dyDescent="0.35">
      <c r="A63" s="10" t="str">
        <f>IF(Inputs!$J$5&gt;1,"Pre-Pri Year 1","Pre-Pri Year")</f>
        <v>Pre-Pri Year</v>
      </c>
      <c r="B63" s="16" t="str">
        <f>IF(Inputs!$J$5&gt;1,"Female","Female")</f>
        <v>Female</v>
      </c>
      <c r="C63" s="54" t="s">
        <v>34</v>
      </c>
      <c r="D63" s="7">
        <f t="shared" ref="D63:L63" si="26">D28+D47</f>
        <v>961.43524999999977</v>
      </c>
      <c r="E63" s="7">
        <f t="shared" si="26"/>
        <v>962.63472750000074</v>
      </c>
      <c r="F63" s="7">
        <f t="shared" si="26"/>
        <v>963.84619977500017</v>
      </c>
      <c r="G63" s="7">
        <f t="shared" si="26"/>
        <v>1088.6520735454997</v>
      </c>
      <c r="H63" s="7">
        <f t="shared" si="26"/>
        <v>1093.5953650164106</v>
      </c>
      <c r="I63" s="7">
        <f t="shared" si="26"/>
        <v>1355.7875446334772</v>
      </c>
      <c r="J63" s="7">
        <f t="shared" si="26"/>
        <v>1376.3595464188159</v>
      </c>
      <c r="K63" s="7">
        <f t="shared" si="26"/>
        <v>1536.8211603444611</v>
      </c>
      <c r="L63" s="7">
        <f t="shared" si="26"/>
        <v>1571.5878433616831</v>
      </c>
      <c r="M63" s="7">
        <f t="shared" si="23"/>
        <v>1761.4139326357224</v>
      </c>
      <c r="N63" s="7">
        <f t="shared" si="23"/>
        <v>1137.6423550261766</v>
      </c>
      <c r="O63" s="7">
        <f t="shared" si="23"/>
        <v>1391.1740798605799</v>
      </c>
      <c r="P63" s="7">
        <f t="shared" si="23"/>
        <v>1502.4680062494278</v>
      </c>
    </row>
    <row r="64" spans="1:21" x14ac:dyDescent="0.35">
      <c r="A64" s="10" t="str">
        <f>IF(Inputs!$J$5&gt;1,"Pre-Pri Year 2","")</f>
        <v/>
      </c>
      <c r="B64" s="16" t="str">
        <f>IF(Inputs!$J$5&gt;1,"Female","")</f>
        <v/>
      </c>
      <c r="C64" s="54" t="s">
        <v>34</v>
      </c>
      <c r="D64" s="7">
        <f t="shared" ref="D64:L64" si="27">D29+D48</f>
        <v>0</v>
      </c>
      <c r="E64" s="7">
        <f t="shared" si="27"/>
        <v>0</v>
      </c>
      <c r="F64" s="7">
        <f t="shared" si="27"/>
        <v>0</v>
      </c>
      <c r="G64" s="7">
        <f t="shared" si="27"/>
        <v>0</v>
      </c>
      <c r="H64" s="7">
        <f t="shared" si="27"/>
        <v>0</v>
      </c>
      <c r="I64" s="7">
        <f t="shared" si="27"/>
        <v>0</v>
      </c>
      <c r="J64" s="7">
        <f t="shared" si="27"/>
        <v>0</v>
      </c>
      <c r="K64" s="7">
        <f t="shared" si="27"/>
        <v>0</v>
      </c>
      <c r="L64" s="7">
        <f t="shared" si="27"/>
        <v>0</v>
      </c>
      <c r="M64" s="7">
        <f t="shared" si="23"/>
        <v>0</v>
      </c>
      <c r="N64" s="7">
        <f t="shared" si="23"/>
        <v>0</v>
      </c>
      <c r="O64" s="7">
        <f t="shared" si="23"/>
        <v>0</v>
      </c>
      <c r="P64" s="7">
        <f t="shared" si="23"/>
        <v>0</v>
      </c>
    </row>
    <row r="65" spans="1:21" x14ac:dyDescent="0.35">
      <c r="A65" s="10" t="str">
        <f>IF(Inputs!$J$5=3,"Pre-Pri Year 3","")</f>
        <v/>
      </c>
      <c r="B65" s="16" t="str">
        <f>IF(Inputs!$J$5=3,"Female","")</f>
        <v/>
      </c>
      <c r="C65" s="54" t="s">
        <v>34</v>
      </c>
      <c r="D65" s="7">
        <f t="shared" ref="D65:L65" si="28">D30+D49</f>
        <v>0</v>
      </c>
      <c r="E65" s="7">
        <f t="shared" si="28"/>
        <v>0</v>
      </c>
      <c r="F65" s="7">
        <f t="shared" si="28"/>
        <v>0</v>
      </c>
      <c r="G65" s="7">
        <f t="shared" si="28"/>
        <v>0</v>
      </c>
      <c r="H65" s="7">
        <f t="shared" si="28"/>
        <v>0</v>
      </c>
      <c r="I65" s="7">
        <f t="shared" si="28"/>
        <v>0</v>
      </c>
      <c r="J65" s="7">
        <f t="shared" si="28"/>
        <v>0</v>
      </c>
      <c r="K65" s="7">
        <f t="shared" si="28"/>
        <v>0</v>
      </c>
      <c r="L65" s="7">
        <f t="shared" si="28"/>
        <v>0</v>
      </c>
      <c r="M65" s="7">
        <f t="shared" si="23"/>
        <v>0</v>
      </c>
      <c r="N65" s="7">
        <f t="shared" si="23"/>
        <v>0</v>
      </c>
      <c r="O65" s="7">
        <f t="shared" si="23"/>
        <v>0</v>
      </c>
      <c r="P65" s="7">
        <f t="shared" si="23"/>
        <v>0</v>
      </c>
    </row>
    <row r="66" spans="1:21" x14ac:dyDescent="0.35">
      <c r="A66" s="10" t="str">
        <f>IF(Inputs!$J$5&gt;1,"Pre-Pri Year 1","Pre-Pri Year")</f>
        <v>Pre-Pri Year</v>
      </c>
      <c r="B66" s="16" t="str">
        <f>IF(Inputs!$J$5&gt;1,"Total","Total")</f>
        <v>Total</v>
      </c>
      <c r="C66" s="54" t="s">
        <v>34</v>
      </c>
      <c r="D66" s="7">
        <f t="shared" ref="D66:L66" si="29">D31+D50</f>
        <v>1984.6</v>
      </c>
      <c r="E66" s="7">
        <f t="shared" si="29"/>
        <v>1987.3422500000006</v>
      </c>
      <c r="F66" s="7">
        <f t="shared" si="29"/>
        <v>1990.1119225000011</v>
      </c>
      <c r="G66" s="7">
        <f t="shared" si="29"/>
        <v>2116.4915784977493</v>
      </c>
      <c r="H66" s="7">
        <f t="shared" si="29"/>
        <v>2283.5659150199558</v>
      </c>
      <c r="I66" s="7">
        <f t="shared" si="29"/>
        <v>2715.9321111389008</v>
      </c>
      <c r="J66" s="7">
        <f t="shared" si="29"/>
        <v>2751.2418249194025</v>
      </c>
      <c r="K66" s="7">
        <f t="shared" si="29"/>
        <v>3100.6081561519359</v>
      </c>
      <c r="L66" s="7">
        <f t="shared" si="29"/>
        <v>3163.1708190014547</v>
      </c>
      <c r="M66" s="7">
        <f t="shared" si="23"/>
        <v>3381.9047273010851</v>
      </c>
      <c r="N66" s="7">
        <f t="shared" si="23"/>
        <v>2114.7266380911497</v>
      </c>
      <c r="O66" s="7">
        <f t="shared" si="23"/>
        <v>2417.1125770788021</v>
      </c>
      <c r="P66" s="7">
        <f t="shared" si="23"/>
        <v>2579.7034283285611</v>
      </c>
    </row>
    <row r="67" spans="1:21" x14ac:dyDescent="0.35">
      <c r="A67" s="10" t="str">
        <f>IF(Inputs!$J$5&gt;1,"Pre-Pri Year 2","")</f>
        <v/>
      </c>
      <c r="B67" s="16" t="str">
        <f>IF(Inputs!$J$5&gt;1,"Total","Total")</f>
        <v>Total</v>
      </c>
      <c r="C67" s="54" t="s">
        <v>34</v>
      </c>
      <c r="D67" s="7">
        <f t="shared" ref="D67:L67" si="30">D32+D51</f>
        <v>0</v>
      </c>
      <c r="E67" s="7">
        <f t="shared" si="30"/>
        <v>0</v>
      </c>
      <c r="F67" s="7">
        <f t="shared" si="30"/>
        <v>0</v>
      </c>
      <c r="G67" s="7">
        <f t="shared" si="30"/>
        <v>0</v>
      </c>
      <c r="H67" s="7">
        <f t="shared" si="30"/>
        <v>0</v>
      </c>
      <c r="I67" s="7">
        <f t="shared" si="30"/>
        <v>0</v>
      </c>
      <c r="J67" s="7">
        <f t="shared" si="30"/>
        <v>0</v>
      </c>
      <c r="K67" s="7">
        <f t="shared" si="30"/>
        <v>0</v>
      </c>
      <c r="L67" s="7">
        <f t="shared" si="30"/>
        <v>0</v>
      </c>
      <c r="M67" s="7">
        <f t="shared" si="23"/>
        <v>0</v>
      </c>
      <c r="N67" s="7">
        <f t="shared" si="23"/>
        <v>0</v>
      </c>
      <c r="O67" s="7">
        <f t="shared" si="23"/>
        <v>0</v>
      </c>
      <c r="P67" s="7">
        <f t="shared" si="23"/>
        <v>0</v>
      </c>
    </row>
    <row r="68" spans="1:21" x14ac:dyDescent="0.35">
      <c r="A68" s="10" t="str">
        <f>IF(Inputs!$J$5=3,"Pre-Pri Year 3","")</f>
        <v/>
      </c>
      <c r="B68" s="16" t="str">
        <f>IF(Inputs!$J$5&gt;1,"Total","Total")</f>
        <v>Total</v>
      </c>
      <c r="C68" s="54" t="s">
        <v>34</v>
      </c>
      <c r="D68" s="7">
        <f t="shared" ref="D68:L68" si="31">D33+D52</f>
        <v>0</v>
      </c>
      <c r="E68" s="7">
        <f t="shared" si="31"/>
        <v>0</v>
      </c>
      <c r="F68" s="7">
        <f t="shared" si="31"/>
        <v>0</v>
      </c>
      <c r="G68" s="7">
        <f t="shared" si="31"/>
        <v>0</v>
      </c>
      <c r="H68" s="7">
        <f t="shared" si="31"/>
        <v>0</v>
      </c>
      <c r="I68" s="7">
        <f t="shared" si="31"/>
        <v>0</v>
      </c>
      <c r="J68" s="7">
        <f t="shared" si="31"/>
        <v>0</v>
      </c>
      <c r="K68" s="7">
        <f t="shared" si="31"/>
        <v>0</v>
      </c>
      <c r="L68" s="7">
        <f t="shared" si="31"/>
        <v>0</v>
      </c>
      <c r="M68" s="7">
        <f t="shared" si="23"/>
        <v>0</v>
      </c>
      <c r="N68" s="7">
        <f t="shared" si="23"/>
        <v>0</v>
      </c>
      <c r="O68" s="7">
        <f t="shared" si="23"/>
        <v>0</v>
      </c>
      <c r="P68" s="7">
        <f t="shared" si="23"/>
        <v>0</v>
      </c>
    </row>
    <row r="69" spans="1:21" x14ac:dyDescent="0.35">
      <c r="A69" s="10" t="s">
        <v>72</v>
      </c>
      <c r="B69" s="16" t="s">
        <v>13</v>
      </c>
      <c r="C69" s="54" t="s">
        <v>34</v>
      </c>
      <c r="D69" s="29">
        <f t="shared" ref="D69:L69" si="32">D34+D53</f>
        <v>1023.1647500000001</v>
      </c>
      <c r="E69" s="29">
        <f t="shared" si="32"/>
        <v>1024.7075224999999</v>
      </c>
      <c r="F69" s="29">
        <f t="shared" si="32"/>
        <v>1026.2657227250011</v>
      </c>
      <c r="G69" s="29">
        <f t="shared" si="32"/>
        <v>1027.8395049522496</v>
      </c>
      <c r="H69" s="29">
        <f t="shared" si="32"/>
        <v>1189.970550003545</v>
      </c>
      <c r="I69" s="29">
        <f t="shared" si="32"/>
        <v>1360.1445665054237</v>
      </c>
      <c r="J69" s="29">
        <f t="shared" si="32"/>
        <v>1374.8822785005866</v>
      </c>
      <c r="K69" s="29">
        <f t="shared" si="32"/>
        <v>1563.7869958074743</v>
      </c>
      <c r="L69" s="29">
        <f t="shared" si="32"/>
        <v>1591.5829756397716</v>
      </c>
      <c r="M69" s="29">
        <f t="shared" si="23"/>
        <v>1620.4907946653625</v>
      </c>
      <c r="N69" s="29">
        <f t="shared" si="23"/>
        <v>977.08428306497319</v>
      </c>
      <c r="O69" s="29">
        <f t="shared" si="23"/>
        <v>1025.938497218222</v>
      </c>
      <c r="P69" s="29">
        <f t="shared" si="23"/>
        <v>1077.2354220791333</v>
      </c>
    </row>
    <row r="70" spans="1:21" x14ac:dyDescent="0.35">
      <c r="A70" s="10" t="s">
        <v>72</v>
      </c>
      <c r="B70" s="16" t="s">
        <v>14</v>
      </c>
      <c r="C70" s="54" t="s">
        <v>34</v>
      </c>
      <c r="D70" s="29">
        <f t="shared" ref="D70:L70" si="33">D35+D54</f>
        <v>961.43524999999977</v>
      </c>
      <c r="E70" s="29">
        <f t="shared" si="33"/>
        <v>962.63472750000074</v>
      </c>
      <c r="F70" s="29">
        <f t="shared" si="33"/>
        <v>963.84619977500017</v>
      </c>
      <c r="G70" s="29">
        <f t="shared" si="33"/>
        <v>1088.6520735454997</v>
      </c>
      <c r="H70" s="29">
        <f t="shared" si="33"/>
        <v>1093.5953650164106</v>
      </c>
      <c r="I70" s="29">
        <f t="shared" si="33"/>
        <v>1355.7875446334772</v>
      </c>
      <c r="J70" s="29">
        <f t="shared" si="33"/>
        <v>1376.3595464188159</v>
      </c>
      <c r="K70" s="29">
        <f t="shared" si="33"/>
        <v>1536.8211603444611</v>
      </c>
      <c r="L70" s="29">
        <f t="shared" si="33"/>
        <v>1571.5878433616831</v>
      </c>
      <c r="M70" s="29">
        <f t="shared" si="23"/>
        <v>1761.4139326357224</v>
      </c>
      <c r="N70" s="29">
        <f t="shared" si="23"/>
        <v>1137.6423550261766</v>
      </c>
      <c r="O70" s="29">
        <f t="shared" si="23"/>
        <v>1391.1740798605799</v>
      </c>
      <c r="P70" s="29">
        <f t="shared" si="23"/>
        <v>1502.4680062494278</v>
      </c>
    </row>
    <row r="71" spans="1:21" x14ac:dyDescent="0.35">
      <c r="A71" s="10" t="s">
        <v>72</v>
      </c>
      <c r="B71" s="16" t="s">
        <v>18</v>
      </c>
      <c r="C71" s="54" t="s">
        <v>34</v>
      </c>
      <c r="D71" s="29">
        <f t="shared" ref="D71:L71" si="34">D36+D55</f>
        <v>1984.6</v>
      </c>
      <c r="E71" s="29">
        <f t="shared" si="34"/>
        <v>1987.3422500000006</v>
      </c>
      <c r="F71" s="29">
        <f t="shared" si="34"/>
        <v>1990.1119225000011</v>
      </c>
      <c r="G71" s="29">
        <f t="shared" si="34"/>
        <v>2116.4915784977493</v>
      </c>
      <c r="H71" s="29">
        <f t="shared" si="34"/>
        <v>2283.5659150199558</v>
      </c>
      <c r="I71" s="29">
        <f t="shared" si="34"/>
        <v>2715.9321111389008</v>
      </c>
      <c r="J71" s="29">
        <f t="shared" si="34"/>
        <v>2751.2418249194025</v>
      </c>
      <c r="K71" s="29">
        <f t="shared" si="34"/>
        <v>3100.6081561519359</v>
      </c>
      <c r="L71" s="29">
        <f t="shared" si="34"/>
        <v>3163.1708190014547</v>
      </c>
      <c r="M71" s="29">
        <f t="shared" si="23"/>
        <v>3381.9047273010851</v>
      </c>
      <c r="N71" s="29">
        <f t="shared" si="23"/>
        <v>2114.7266380911497</v>
      </c>
      <c r="O71" s="29">
        <f t="shared" si="23"/>
        <v>2417.1125770788021</v>
      </c>
      <c r="P71" s="29">
        <f t="shared" si="23"/>
        <v>2579.7034283285611</v>
      </c>
    </row>
    <row r="73" spans="1:21" x14ac:dyDescent="0.35">
      <c r="A73" s="3" t="str">
        <f>"Additional "&amp;Semantics!B9&amp;"s - Public"</f>
        <v>Additional ECE Kits - Public</v>
      </c>
      <c r="B73" s="3"/>
    </row>
    <row r="74" spans="1:21" x14ac:dyDescent="0.35">
      <c r="C74" s="28" t="s">
        <v>75</v>
      </c>
    </row>
    <row r="75" spans="1:21" x14ac:dyDescent="0.35">
      <c r="A75" s="10" t="s">
        <v>123</v>
      </c>
      <c r="B75" s="10" t="s">
        <v>73</v>
      </c>
      <c r="C75" s="10">
        <f>Inputs!$F$5</f>
        <v>2022</v>
      </c>
      <c r="D75" s="10">
        <f>C75+1</f>
        <v>2023</v>
      </c>
      <c r="E75" s="10">
        <f t="shared" ref="E75:P75" si="35">D75+1</f>
        <v>2024</v>
      </c>
      <c r="F75" s="10">
        <f t="shared" si="35"/>
        <v>2025</v>
      </c>
      <c r="G75" s="10">
        <f t="shared" si="35"/>
        <v>2026</v>
      </c>
      <c r="H75" s="10">
        <f t="shared" si="35"/>
        <v>2027</v>
      </c>
      <c r="I75" s="10">
        <f t="shared" si="35"/>
        <v>2028</v>
      </c>
      <c r="J75" s="10">
        <f t="shared" si="35"/>
        <v>2029</v>
      </c>
      <c r="K75" s="10">
        <f t="shared" si="35"/>
        <v>2030</v>
      </c>
      <c r="L75" s="10">
        <f t="shared" si="35"/>
        <v>2031</v>
      </c>
      <c r="M75" s="10">
        <f t="shared" si="35"/>
        <v>2032</v>
      </c>
      <c r="N75" s="10">
        <f t="shared" si="35"/>
        <v>2033</v>
      </c>
      <c r="O75" s="10">
        <f t="shared" si="35"/>
        <v>2034</v>
      </c>
      <c r="P75" s="10">
        <f t="shared" si="35"/>
        <v>2035</v>
      </c>
      <c r="R75" s="13" t="s">
        <v>52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IF(Inputs!$J$5&gt;1,"Male","Male")</f>
        <v>Male</v>
      </c>
      <c r="C76" s="54">
        <f>Inputs!M76</f>
        <v>0</v>
      </c>
      <c r="D76" s="7">
        <f>D8/$T$76</f>
        <v>154.27725000000015</v>
      </c>
      <c r="E76" s="7">
        <f t="shared" ref="E76:P78" si="36">E8/$T$76</f>
        <v>155.82002249999979</v>
      </c>
      <c r="F76" s="7">
        <f t="shared" si="36"/>
        <v>157.378222725001</v>
      </c>
      <c r="G76" s="7">
        <f t="shared" si="36"/>
        <v>158.9520049522495</v>
      </c>
      <c r="H76" s="7">
        <f t="shared" si="36"/>
        <v>321.083050003545</v>
      </c>
      <c r="I76" s="7">
        <f t="shared" si="36"/>
        <v>491.25706650542367</v>
      </c>
      <c r="J76" s="7">
        <f t="shared" si="36"/>
        <v>505.99477850058662</v>
      </c>
      <c r="K76" s="7">
        <f t="shared" si="36"/>
        <v>694.89949580747441</v>
      </c>
      <c r="L76" s="7">
        <f t="shared" si="36"/>
        <v>722.69547563977153</v>
      </c>
      <c r="M76" s="7">
        <f t="shared" si="36"/>
        <v>751.60329466536257</v>
      </c>
      <c r="N76" s="7">
        <f t="shared" si="36"/>
        <v>977.08428306497319</v>
      </c>
      <c r="O76" s="7">
        <f t="shared" si="36"/>
        <v>1025.938497218222</v>
      </c>
      <c r="P76" s="7">
        <f t="shared" si="36"/>
        <v>1077.2354220791333</v>
      </c>
      <c r="R76" t="s">
        <v>13</v>
      </c>
      <c r="S76" t="str">
        <f>"1 new "&amp;Semantics!B9&amp;" for"</f>
        <v>1 new ECE Kit for</v>
      </c>
      <c r="T76" s="80">
        <f>'Policy Decisions'!K51</f>
        <v>30</v>
      </c>
      <c r="U76" t="s">
        <v>53</v>
      </c>
    </row>
    <row r="77" spans="1:21" x14ac:dyDescent="0.35">
      <c r="A77" s="10" t="str">
        <f>IF(Inputs!$J$5&gt;1,"Pre-Pri Year 2","")</f>
        <v/>
      </c>
      <c r="B77" s="16" t="str">
        <f>IF(Inputs!$J$5&gt;1,"Male","")</f>
        <v/>
      </c>
      <c r="C77" s="54">
        <f>Inputs!M77</f>
        <v>0</v>
      </c>
      <c r="D77" s="7">
        <f t="shared" ref="D77:L77" si="37">D9/$T$76</f>
        <v>0</v>
      </c>
      <c r="E77" s="7">
        <f t="shared" si="37"/>
        <v>0</v>
      </c>
      <c r="F77" s="7">
        <f t="shared" si="37"/>
        <v>0</v>
      </c>
      <c r="G77" s="7">
        <f t="shared" si="37"/>
        <v>0</v>
      </c>
      <c r="H77" s="7">
        <f t="shared" si="37"/>
        <v>0</v>
      </c>
      <c r="I77" s="7">
        <f t="shared" si="37"/>
        <v>0</v>
      </c>
      <c r="J77" s="7">
        <f t="shared" si="37"/>
        <v>0</v>
      </c>
      <c r="K77" s="7">
        <f t="shared" si="37"/>
        <v>0</v>
      </c>
      <c r="L77" s="7">
        <f t="shared" si="37"/>
        <v>0</v>
      </c>
      <c r="M77" s="7">
        <f t="shared" si="36"/>
        <v>0</v>
      </c>
      <c r="N77" s="7">
        <f t="shared" si="36"/>
        <v>0</v>
      </c>
      <c r="O77" s="7">
        <f t="shared" si="36"/>
        <v>0</v>
      </c>
      <c r="P77" s="7">
        <f t="shared" si="36"/>
        <v>0</v>
      </c>
      <c r="R77" t="s">
        <v>14</v>
      </c>
      <c r="S77" t="str">
        <f>"1 new "&amp;Semantics!B9&amp;" for"</f>
        <v>1 new ECE Kit for</v>
      </c>
      <c r="T77" s="80">
        <f>'Policy Decisions'!K52</f>
        <v>30</v>
      </c>
      <c r="U77" t="s">
        <v>53</v>
      </c>
    </row>
    <row r="78" spans="1:21" x14ac:dyDescent="0.35">
      <c r="A78" s="10" t="str">
        <f>IF(Inputs!$J$5=3,"Pre-Pri Year 3","")</f>
        <v/>
      </c>
      <c r="B78" s="16" t="str">
        <f>IF(Inputs!$J$5=3,"Male","")</f>
        <v/>
      </c>
      <c r="C78" s="54">
        <f>Inputs!M78</f>
        <v>0</v>
      </c>
      <c r="D78" s="7">
        <f t="shared" ref="D78:L78" si="38">D10/$T$76</f>
        <v>0</v>
      </c>
      <c r="E78" s="7">
        <f t="shared" si="38"/>
        <v>0</v>
      </c>
      <c r="F78" s="7">
        <f t="shared" si="38"/>
        <v>0</v>
      </c>
      <c r="G78" s="7">
        <f t="shared" si="38"/>
        <v>0</v>
      </c>
      <c r="H78" s="7">
        <f t="shared" si="38"/>
        <v>0</v>
      </c>
      <c r="I78" s="7">
        <f t="shared" si="38"/>
        <v>0</v>
      </c>
      <c r="J78" s="7">
        <f t="shared" si="38"/>
        <v>0</v>
      </c>
      <c r="K78" s="7">
        <f t="shared" si="38"/>
        <v>0</v>
      </c>
      <c r="L78" s="7">
        <f t="shared" si="38"/>
        <v>0</v>
      </c>
      <c r="M78" s="7">
        <f t="shared" si="36"/>
        <v>0</v>
      </c>
      <c r="N78" s="7">
        <f t="shared" si="36"/>
        <v>0</v>
      </c>
      <c r="O78" s="7">
        <f t="shared" si="36"/>
        <v>0</v>
      </c>
      <c r="P78" s="7">
        <f t="shared" si="36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IF(Inputs!$J$5&gt;1,"Female","Female")</f>
        <v>Female</v>
      </c>
      <c r="C79" s="54">
        <f>Inputs!M79</f>
        <v>0</v>
      </c>
      <c r="D79" s="7">
        <f>D13/$T$77</f>
        <v>119.94774999999984</v>
      </c>
      <c r="E79" s="7">
        <f t="shared" ref="E79:P81" si="39">E13/$T$77</f>
        <v>121.14722750000074</v>
      </c>
      <c r="F79" s="7">
        <f t="shared" si="39"/>
        <v>122.35869977500018</v>
      </c>
      <c r="G79" s="7">
        <f t="shared" si="39"/>
        <v>247.16457354549979</v>
      </c>
      <c r="H79" s="7">
        <f t="shared" si="39"/>
        <v>252.10786501641076</v>
      </c>
      <c r="I79" s="7">
        <f t="shared" si="39"/>
        <v>514.30004463347723</v>
      </c>
      <c r="J79" s="7">
        <f t="shared" si="39"/>
        <v>534.8720464188159</v>
      </c>
      <c r="K79" s="7">
        <f t="shared" si="39"/>
        <v>695.33366034446124</v>
      </c>
      <c r="L79" s="7">
        <f t="shared" si="39"/>
        <v>730.10034336168314</v>
      </c>
      <c r="M79" s="7">
        <f t="shared" si="39"/>
        <v>919.92643263572245</v>
      </c>
      <c r="N79" s="7">
        <f t="shared" si="39"/>
        <v>1137.6423550261766</v>
      </c>
      <c r="O79" s="7">
        <f t="shared" si="39"/>
        <v>1391.1740798605799</v>
      </c>
      <c r="P79" s="7">
        <f t="shared" si="39"/>
        <v>1502.4680062494278</v>
      </c>
    </row>
    <row r="80" spans="1:21" x14ac:dyDescent="0.35">
      <c r="A80" s="10" t="str">
        <f>IF(Inputs!$J$5&gt;1,"Pre-Pri Year 2","")</f>
        <v/>
      </c>
      <c r="B80" s="16" t="str">
        <f>IF(Inputs!$J$5&gt;1,"Female","")</f>
        <v/>
      </c>
      <c r="C80" s="54">
        <f>Inputs!M80</f>
        <v>0</v>
      </c>
      <c r="D80" s="7">
        <f t="shared" ref="D80:L80" si="40">D14/$T$77</f>
        <v>0</v>
      </c>
      <c r="E80" s="7">
        <f t="shared" si="40"/>
        <v>0</v>
      </c>
      <c r="F80" s="7">
        <f t="shared" si="40"/>
        <v>0</v>
      </c>
      <c r="G80" s="7">
        <f t="shared" si="40"/>
        <v>0</v>
      </c>
      <c r="H80" s="7">
        <f t="shared" si="40"/>
        <v>0</v>
      </c>
      <c r="I80" s="7">
        <f t="shared" si="40"/>
        <v>0</v>
      </c>
      <c r="J80" s="7">
        <f t="shared" si="40"/>
        <v>0</v>
      </c>
      <c r="K80" s="7">
        <f t="shared" si="40"/>
        <v>0</v>
      </c>
      <c r="L80" s="7">
        <f t="shared" si="40"/>
        <v>0</v>
      </c>
      <c r="M80" s="7">
        <f t="shared" si="39"/>
        <v>0</v>
      </c>
      <c r="N80" s="7">
        <f t="shared" si="39"/>
        <v>0</v>
      </c>
      <c r="O80" s="7">
        <f t="shared" si="39"/>
        <v>0</v>
      </c>
      <c r="P80" s="7">
        <f t="shared" si="39"/>
        <v>0</v>
      </c>
    </row>
    <row r="81" spans="1:21" x14ac:dyDescent="0.35">
      <c r="A81" s="10" t="str">
        <f>IF(Inputs!$J$5=3,"Pre-Pri Year 3","")</f>
        <v/>
      </c>
      <c r="B81" s="16" t="str">
        <f>IF(Inputs!$J$5=3,"Female","")</f>
        <v/>
      </c>
      <c r="C81" s="54">
        <f>Inputs!M81</f>
        <v>0</v>
      </c>
      <c r="D81" s="7">
        <f t="shared" ref="D81:L81" si="41">D15/$T$77</f>
        <v>0</v>
      </c>
      <c r="E81" s="7">
        <f t="shared" si="41"/>
        <v>0</v>
      </c>
      <c r="F81" s="7">
        <f t="shared" si="41"/>
        <v>0</v>
      </c>
      <c r="G81" s="7">
        <f t="shared" si="41"/>
        <v>0</v>
      </c>
      <c r="H81" s="7">
        <f t="shared" si="41"/>
        <v>0</v>
      </c>
      <c r="I81" s="7">
        <f t="shared" si="41"/>
        <v>0</v>
      </c>
      <c r="J81" s="7">
        <f t="shared" si="41"/>
        <v>0</v>
      </c>
      <c r="K81" s="7">
        <f t="shared" si="41"/>
        <v>0</v>
      </c>
      <c r="L81" s="7">
        <f t="shared" si="41"/>
        <v>0</v>
      </c>
      <c r="M81" s="7">
        <f t="shared" si="39"/>
        <v>0</v>
      </c>
      <c r="N81" s="7">
        <f t="shared" si="39"/>
        <v>0</v>
      </c>
      <c r="O81" s="7">
        <f t="shared" si="39"/>
        <v>0</v>
      </c>
      <c r="P81" s="7">
        <f t="shared" si="39"/>
        <v>0</v>
      </c>
    </row>
    <row r="82" spans="1:21" x14ac:dyDescent="0.35">
      <c r="A82" s="10" t="str">
        <f>IF(Inputs!$J$5&gt;1,"Pre-Pri Year 1","Pre-Pri Year")</f>
        <v>Pre-Pri Year</v>
      </c>
      <c r="B82" s="16" t="str">
        <f>IF(Inputs!$J$5&gt;1,"Total","Total")</f>
        <v>Total</v>
      </c>
      <c r="C82" s="54">
        <f>C76+C79</f>
        <v>0</v>
      </c>
      <c r="D82" s="19">
        <f>D76+D79</f>
        <v>274.22500000000002</v>
      </c>
      <c r="E82" s="19">
        <f t="shared" ref="E82:P84" si="42">E76+E79</f>
        <v>276.96725000000055</v>
      </c>
      <c r="F82" s="19">
        <f t="shared" si="42"/>
        <v>279.73692250000119</v>
      </c>
      <c r="G82" s="19">
        <f t="shared" si="42"/>
        <v>406.11657849774929</v>
      </c>
      <c r="H82" s="19">
        <f t="shared" si="42"/>
        <v>573.19091501995581</v>
      </c>
      <c r="I82" s="19">
        <f t="shared" si="42"/>
        <v>1005.5571111389008</v>
      </c>
      <c r="J82" s="19">
        <f t="shared" si="42"/>
        <v>1040.8668249194025</v>
      </c>
      <c r="K82" s="19">
        <f t="shared" si="42"/>
        <v>1390.2331561519356</v>
      </c>
      <c r="L82" s="19">
        <f t="shared" si="42"/>
        <v>1452.7958190014547</v>
      </c>
      <c r="M82" s="19">
        <f t="shared" si="42"/>
        <v>1671.5297273010851</v>
      </c>
      <c r="N82" s="19">
        <f t="shared" si="42"/>
        <v>2114.7266380911497</v>
      </c>
      <c r="O82" s="19">
        <f t="shared" si="42"/>
        <v>2417.1125770788021</v>
      </c>
      <c r="P82" s="19">
        <f t="shared" si="42"/>
        <v>2579.7034283285611</v>
      </c>
    </row>
    <row r="83" spans="1:21" x14ac:dyDescent="0.35">
      <c r="A83" s="10" t="str">
        <f>IF(Inputs!$J$5&gt;1,"Pre-Pri Year 2","")</f>
        <v/>
      </c>
      <c r="B83" s="16" t="str">
        <f>IF(Inputs!$J$5&gt;1,"Total","Total")</f>
        <v>Total</v>
      </c>
      <c r="C83" s="54">
        <f t="shared" ref="C83:L83" si="43">C77+C80</f>
        <v>0</v>
      </c>
      <c r="D83" s="19">
        <f t="shared" si="43"/>
        <v>0</v>
      </c>
      <c r="E83" s="19">
        <f t="shared" si="43"/>
        <v>0</v>
      </c>
      <c r="F83" s="19">
        <f t="shared" si="43"/>
        <v>0</v>
      </c>
      <c r="G83" s="19">
        <f t="shared" si="43"/>
        <v>0</v>
      </c>
      <c r="H83" s="19">
        <f t="shared" si="43"/>
        <v>0</v>
      </c>
      <c r="I83" s="19">
        <f t="shared" si="43"/>
        <v>0</v>
      </c>
      <c r="J83" s="19">
        <f t="shared" si="43"/>
        <v>0</v>
      </c>
      <c r="K83" s="19">
        <f t="shared" si="43"/>
        <v>0</v>
      </c>
      <c r="L83" s="19">
        <f t="shared" si="43"/>
        <v>0</v>
      </c>
      <c r="M83" s="19">
        <f t="shared" si="42"/>
        <v>0</v>
      </c>
      <c r="N83" s="19">
        <f t="shared" si="42"/>
        <v>0</v>
      </c>
      <c r="O83" s="19">
        <f t="shared" si="42"/>
        <v>0</v>
      </c>
      <c r="P83" s="19">
        <f t="shared" si="42"/>
        <v>0</v>
      </c>
    </row>
    <row r="84" spans="1:21" x14ac:dyDescent="0.35">
      <c r="A84" s="10" t="str">
        <f>IF(Inputs!$J$5=3,"Pre-Pri Year 3","")</f>
        <v/>
      </c>
      <c r="B84" s="16" t="str">
        <f>IF(Inputs!$J$5&gt;1,"Total","Total")</f>
        <v>Total</v>
      </c>
      <c r="C84" s="54">
        <f t="shared" ref="C84:L84" si="44">C78+C81</f>
        <v>0</v>
      </c>
      <c r="D84" s="19">
        <f t="shared" si="44"/>
        <v>0</v>
      </c>
      <c r="E84" s="19">
        <f t="shared" si="44"/>
        <v>0</v>
      </c>
      <c r="F84" s="19">
        <f t="shared" si="44"/>
        <v>0</v>
      </c>
      <c r="G84" s="19">
        <f t="shared" si="44"/>
        <v>0</v>
      </c>
      <c r="H84" s="19">
        <f t="shared" si="44"/>
        <v>0</v>
      </c>
      <c r="I84" s="19">
        <f t="shared" si="44"/>
        <v>0</v>
      </c>
      <c r="J84" s="19">
        <f t="shared" si="44"/>
        <v>0</v>
      </c>
      <c r="K84" s="19">
        <f t="shared" si="44"/>
        <v>0</v>
      </c>
      <c r="L84" s="19">
        <f t="shared" si="44"/>
        <v>0</v>
      </c>
      <c r="M84" s="19">
        <f t="shared" si="42"/>
        <v>0</v>
      </c>
      <c r="N84" s="19">
        <f t="shared" si="42"/>
        <v>0</v>
      </c>
      <c r="O84" s="19">
        <f t="shared" si="42"/>
        <v>0</v>
      </c>
      <c r="P84" s="19">
        <f t="shared" si="42"/>
        <v>0</v>
      </c>
    </row>
    <row r="85" spans="1:21" x14ac:dyDescent="0.35">
      <c r="A85" s="10" t="s">
        <v>72</v>
      </c>
      <c r="B85" s="16" t="s">
        <v>13</v>
      </c>
      <c r="C85" s="54">
        <f>C76+C77+C78</f>
        <v>0</v>
      </c>
      <c r="D85" s="29">
        <f>D76+D77+D78</f>
        <v>154.27725000000015</v>
      </c>
      <c r="E85" s="29">
        <f t="shared" ref="E85:P85" si="45">E76+E77+E78</f>
        <v>155.82002249999979</v>
      </c>
      <c r="F85" s="29">
        <f t="shared" si="45"/>
        <v>157.378222725001</v>
      </c>
      <c r="G85" s="29">
        <f t="shared" si="45"/>
        <v>158.9520049522495</v>
      </c>
      <c r="H85" s="29">
        <f t="shared" si="45"/>
        <v>321.083050003545</v>
      </c>
      <c r="I85" s="29">
        <f t="shared" si="45"/>
        <v>491.25706650542367</v>
      </c>
      <c r="J85" s="29">
        <f t="shared" si="45"/>
        <v>505.99477850058662</v>
      </c>
      <c r="K85" s="29">
        <f t="shared" si="45"/>
        <v>694.89949580747441</v>
      </c>
      <c r="L85" s="29">
        <f t="shared" si="45"/>
        <v>722.69547563977153</v>
      </c>
      <c r="M85" s="29">
        <f t="shared" si="45"/>
        <v>751.60329466536257</v>
      </c>
      <c r="N85" s="29">
        <f t="shared" si="45"/>
        <v>977.08428306497319</v>
      </c>
      <c r="O85" s="29">
        <f t="shared" si="45"/>
        <v>1025.938497218222</v>
      </c>
      <c r="P85" s="29">
        <f t="shared" si="45"/>
        <v>1077.2354220791333</v>
      </c>
    </row>
    <row r="86" spans="1:21" x14ac:dyDescent="0.35">
      <c r="A86" s="10" t="s">
        <v>72</v>
      </c>
      <c r="B86" s="16" t="s">
        <v>14</v>
      </c>
      <c r="C86" s="54">
        <f>C79+C80+C81</f>
        <v>0</v>
      </c>
      <c r="D86" s="29">
        <f>D79+D80+D81</f>
        <v>119.94774999999984</v>
      </c>
      <c r="E86" s="29">
        <f t="shared" ref="E86:P86" si="46">E79+E80+E81</f>
        <v>121.14722750000074</v>
      </c>
      <c r="F86" s="29">
        <f t="shared" si="46"/>
        <v>122.35869977500018</v>
      </c>
      <c r="G86" s="29">
        <f t="shared" si="46"/>
        <v>247.16457354549979</v>
      </c>
      <c r="H86" s="29">
        <f t="shared" si="46"/>
        <v>252.10786501641076</v>
      </c>
      <c r="I86" s="29">
        <f t="shared" si="46"/>
        <v>514.30004463347723</v>
      </c>
      <c r="J86" s="29">
        <f t="shared" si="46"/>
        <v>534.8720464188159</v>
      </c>
      <c r="K86" s="29">
        <f t="shared" si="46"/>
        <v>695.33366034446124</v>
      </c>
      <c r="L86" s="29">
        <f t="shared" si="46"/>
        <v>730.10034336168314</v>
      </c>
      <c r="M86" s="29">
        <f t="shared" si="46"/>
        <v>919.92643263572245</v>
      </c>
      <c r="N86" s="29">
        <f t="shared" si="46"/>
        <v>1137.6423550261766</v>
      </c>
      <c r="O86" s="29">
        <f t="shared" si="46"/>
        <v>1391.1740798605799</v>
      </c>
      <c r="P86" s="29">
        <f t="shared" si="46"/>
        <v>1502.4680062494278</v>
      </c>
    </row>
    <row r="87" spans="1:21" x14ac:dyDescent="0.35">
      <c r="A87" s="10" t="s">
        <v>72</v>
      </c>
      <c r="B87" s="16" t="s">
        <v>18</v>
      </c>
      <c r="C87" s="54">
        <f>C82+C83+C84</f>
        <v>0</v>
      </c>
      <c r="D87" s="29">
        <f>D82+D83+D84</f>
        <v>274.22500000000002</v>
      </c>
      <c r="E87" s="29">
        <f t="shared" ref="E87:P87" si="47">E82+E83+E84</f>
        <v>276.96725000000055</v>
      </c>
      <c r="F87" s="29">
        <f t="shared" si="47"/>
        <v>279.73692250000119</v>
      </c>
      <c r="G87" s="29">
        <f t="shared" si="47"/>
        <v>406.11657849774929</v>
      </c>
      <c r="H87" s="29">
        <f t="shared" si="47"/>
        <v>573.19091501995581</v>
      </c>
      <c r="I87" s="29">
        <f t="shared" si="47"/>
        <v>1005.5571111389008</v>
      </c>
      <c r="J87" s="29">
        <f t="shared" si="47"/>
        <v>1040.8668249194025</v>
      </c>
      <c r="K87" s="29">
        <f t="shared" si="47"/>
        <v>1390.2331561519356</v>
      </c>
      <c r="L87" s="29">
        <f t="shared" si="47"/>
        <v>1452.7958190014547</v>
      </c>
      <c r="M87" s="29">
        <f t="shared" si="47"/>
        <v>1671.5297273010851</v>
      </c>
      <c r="N87" s="29">
        <f t="shared" si="47"/>
        <v>2114.7266380911497</v>
      </c>
      <c r="O87" s="29">
        <f t="shared" si="47"/>
        <v>2417.1125770788021</v>
      </c>
      <c r="P87" s="29">
        <f t="shared" si="47"/>
        <v>2579.7034283285611</v>
      </c>
    </row>
    <row r="89" spans="1:21" x14ac:dyDescent="0.35">
      <c r="A89" s="3" t="str">
        <f>"Existing "&amp;Semantics!B9&amp;"s Gap - Public"</f>
        <v>Existing ECE Kits Gap - Public</v>
      </c>
      <c r="B89" s="3"/>
    </row>
    <row r="90" spans="1:21" x14ac:dyDescent="0.35">
      <c r="C90" s="28" t="s">
        <v>76</v>
      </c>
    </row>
    <row r="91" spans="1:21" x14ac:dyDescent="0.35">
      <c r="A91" s="10" t="s">
        <v>123</v>
      </c>
      <c r="B91" s="10" t="s">
        <v>73</v>
      </c>
      <c r="C91" s="10">
        <f>Inputs!$F$5</f>
        <v>2022</v>
      </c>
      <c r="D91" s="10">
        <f>C91+1</f>
        <v>2023</v>
      </c>
      <c r="E91" s="10">
        <f t="shared" ref="E91:P91" si="48">D91+1</f>
        <v>2024</v>
      </c>
      <c r="F91" s="10">
        <f t="shared" si="48"/>
        <v>2025</v>
      </c>
      <c r="G91" s="10">
        <f t="shared" si="48"/>
        <v>2026</v>
      </c>
      <c r="H91" s="10">
        <f t="shared" si="48"/>
        <v>2027</v>
      </c>
      <c r="I91" s="10">
        <f t="shared" si="48"/>
        <v>2028</v>
      </c>
      <c r="J91" s="10">
        <f t="shared" si="48"/>
        <v>2029</v>
      </c>
      <c r="K91" s="10">
        <f t="shared" si="48"/>
        <v>2030</v>
      </c>
      <c r="L91" s="10">
        <f t="shared" si="48"/>
        <v>2031</v>
      </c>
      <c r="M91" s="10">
        <f t="shared" si="48"/>
        <v>2032</v>
      </c>
      <c r="N91" s="10">
        <f t="shared" si="48"/>
        <v>2033</v>
      </c>
      <c r="O91" s="10">
        <f t="shared" si="48"/>
        <v>2034</v>
      </c>
      <c r="P91" s="10">
        <f t="shared" si="48"/>
        <v>2035</v>
      </c>
      <c r="R91" s="13" t="s">
        <v>52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IF(Inputs!$J$5&gt;1,"Male","Male")</f>
        <v>Male</v>
      </c>
      <c r="C92" s="54">
        <f>Inputs!N76</f>
        <v>15578.5</v>
      </c>
      <c r="D92" s="7">
        <f>IF($T$92&gt;0,$C$92/$T$92,"0")</f>
        <v>1557.85</v>
      </c>
      <c r="E92" s="7">
        <f>IF($T$92&gt;1,$C$92/$T$92,"0")</f>
        <v>1557.85</v>
      </c>
      <c r="F92" s="7">
        <f>IF($T$92&gt;2,$C$92/$T$92,"0")</f>
        <v>1557.85</v>
      </c>
      <c r="G92" s="7">
        <f>IF($T$92&gt;3,$C$92/$T$92,"0")</f>
        <v>1557.85</v>
      </c>
      <c r="H92" s="7">
        <f>IF($T$92&gt;4,$C$92/$T$92,"0")</f>
        <v>1557.85</v>
      </c>
      <c r="I92" s="7">
        <f>IF($T$92&gt;5,$C$92/$T$92,"0")</f>
        <v>1557.85</v>
      </c>
      <c r="J92" s="7">
        <f>IF($T$92&gt;6,$C$92/$T$92,"0")</f>
        <v>1557.85</v>
      </c>
      <c r="K92" s="7">
        <f>IF($T$92&gt;7,$C$92/$T$92,"0")</f>
        <v>1557.85</v>
      </c>
      <c r="L92" s="7">
        <f>IF($T$92&gt;8,$C$92/$T$92,"0")</f>
        <v>1557.85</v>
      </c>
      <c r="M92" s="7">
        <f>IF($T$92&gt;9,$C$92/$T$92,"0")</f>
        <v>1557.85</v>
      </c>
      <c r="N92" s="7" t="str">
        <f>IF($T$92&gt;10,$C$92/$T$92,"0")</f>
        <v>0</v>
      </c>
      <c r="O92" s="7" t="str">
        <f>IF($T$92&gt;11,$C$92/$T$92,"0")</f>
        <v>0</v>
      </c>
      <c r="P92" s="7" t="str">
        <f>IF($T$92&gt;12,$C$92/$T$92,"0")</f>
        <v>0</v>
      </c>
      <c r="R92" t="s">
        <v>13</v>
      </c>
      <c r="S92" t="s">
        <v>54</v>
      </c>
      <c r="T92" s="79">
        <f>'Policy Decisions'!K56</f>
        <v>10</v>
      </c>
      <c r="U92" t="s">
        <v>24</v>
      </c>
    </row>
    <row r="93" spans="1:21" x14ac:dyDescent="0.35">
      <c r="A93" s="10" t="str">
        <f>IF(Inputs!$J$5&gt;1,"Pre-Pri Year 2","")</f>
        <v/>
      </c>
      <c r="B93" s="16" t="str">
        <f>IF(Inputs!$J$5&gt;1,"Male","")</f>
        <v/>
      </c>
      <c r="C93" s="54">
        <f>Inputs!N77</f>
        <v>0</v>
      </c>
      <c r="D93" s="7">
        <f>IF($T$94&gt;0,$C$45/$T$46,"0")</f>
        <v>0</v>
      </c>
      <c r="E93" s="7">
        <f>IF($T$94&gt;1,$C$93/$T$94,"0")</f>
        <v>0</v>
      </c>
      <c r="F93" s="7">
        <f>IF($T$94&gt;2,$C$93/$T$94,"0")</f>
        <v>0</v>
      </c>
      <c r="G93" s="7">
        <f>IF($T$94&gt;3,$C$93/$T$94,"0")</f>
        <v>0</v>
      </c>
      <c r="H93" s="7">
        <f>IF($T$94&gt;4,$C$93/$T$94,"0")</f>
        <v>0</v>
      </c>
      <c r="I93" s="7">
        <f>IF($T$94&gt;5,$C$93/$T$94,"0")</f>
        <v>0</v>
      </c>
      <c r="J93" s="7">
        <f>IF($T$94&gt;6,$C$93/$T$94,"0")</f>
        <v>0</v>
      </c>
      <c r="K93" s="7">
        <f>IF($T$94&gt;7,$C$93/$T$94,"0")</f>
        <v>0</v>
      </c>
      <c r="L93" s="7">
        <f>IF($T$94&gt;8,$C$93/$T$94,"0")</f>
        <v>0</v>
      </c>
      <c r="M93" s="7">
        <f>IF($T$94&gt;9,$C$93/$T$94,"0")</f>
        <v>0</v>
      </c>
      <c r="N93" s="7" t="str">
        <f>IF($T$94&gt;10,$C$93/$T$94,"0")</f>
        <v>0</v>
      </c>
      <c r="O93" s="7" t="str">
        <f>IF($T$94&gt;11,$C$93/$T$94,"0")</f>
        <v>0</v>
      </c>
      <c r="P93" s="7" t="str">
        <f>IF($T$94&gt;12,$C$93/$T$94,"0")</f>
        <v>0</v>
      </c>
      <c r="R93" t="s">
        <v>14</v>
      </c>
      <c r="S93" t="s">
        <v>54</v>
      </c>
      <c r="T93" s="79">
        <f>'Policy Decisions'!K57</f>
        <v>10</v>
      </c>
      <c r="U93" t="s">
        <v>24</v>
      </c>
    </row>
    <row r="94" spans="1:21" x14ac:dyDescent="0.35">
      <c r="A94" s="10" t="str">
        <f>IF(Inputs!$J$5=3,"Pre-Pri Year 3","")</f>
        <v/>
      </c>
      <c r="B94" s="16" t="str">
        <f>IF(Inputs!$J$5=3,"Male","")</f>
        <v/>
      </c>
      <c r="C94" s="54">
        <f>Inputs!N78</f>
        <v>0</v>
      </c>
      <c r="D94" s="7">
        <f>IF($T$96&gt;0,$C$46/$T$48,"0")</f>
        <v>0</v>
      </c>
      <c r="E94" s="7">
        <f>IF($T$96&gt;1,$C$94/$T$96,"0")</f>
        <v>0</v>
      </c>
      <c r="F94" s="7">
        <f>IF($T$96&gt;2,$C$94/$T$96,"0")</f>
        <v>0</v>
      </c>
      <c r="G94" s="7">
        <f>IF($T$96&gt;3,$C$94/$T$96,"0")</f>
        <v>0</v>
      </c>
      <c r="H94" s="7">
        <f>IF($T$97&gt;4,$C$94/$T$97,"0")</f>
        <v>0</v>
      </c>
      <c r="I94" s="7">
        <f>IF($T$96&gt;5,$C$94/$T$96,"0")</f>
        <v>0</v>
      </c>
      <c r="J94" s="7">
        <f>IF($T$96&gt;6,$C$94/$T$96,"0")</f>
        <v>0</v>
      </c>
      <c r="K94" s="7">
        <f>IF($T$96&gt;7,$C$94/$T$96,"0")</f>
        <v>0</v>
      </c>
      <c r="L94" s="7">
        <f>IF($T$96&gt;8,$C$94/$T$96,"0")</f>
        <v>0</v>
      </c>
      <c r="M94" s="7">
        <f>IF($T$96&gt;9,$C$94/$T$96,"0")</f>
        <v>0</v>
      </c>
      <c r="N94" s="7" t="str">
        <f>IF($T$96&gt;10,$C$94/$T$96,"0")</f>
        <v>0</v>
      </c>
      <c r="O94" s="7" t="str">
        <f>IF($T$96&gt;11,$C$94/$T$96,"0")</f>
        <v>0</v>
      </c>
      <c r="P94" s="7" t="str">
        <f>IF($T$96&gt;12,$C$94/$T$96,"0")</f>
        <v>0</v>
      </c>
      <c r="R94" t="s">
        <v>13</v>
      </c>
      <c r="S94" t="s">
        <v>54</v>
      </c>
      <c r="T94" s="79">
        <f>'Policy Decisions'!K58</f>
        <v>10</v>
      </c>
      <c r="U94" t="s">
        <v>25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IF(Inputs!$J$5&gt;1,"Female","Female")</f>
        <v>Female</v>
      </c>
      <c r="C95" s="54">
        <f>Inputs!N79</f>
        <v>15578.5</v>
      </c>
      <c r="D95" s="7">
        <f>IF($T$93&gt;0,$C$47/$T$45,"0")</f>
        <v>841.48749999999995</v>
      </c>
      <c r="E95" s="7">
        <f>IF($T$93&gt;1,$C$95/$T$93,"0")</f>
        <v>1557.85</v>
      </c>
      <c r="F95" s="7">
        <f>IF($T$93&gt;2,$C$95/$T$93,"0")</f>
        <v>1557.85</v>
      </c>
      <c r="G95" s="7">
        <f>IF($T$93&gt;3,$C$95/$T$93,"0")</f>
        <v>1557.85</v>
      </c>
      <c r="H95" s="7">
        <f>IF($T$93&gt;4,$C$95/$T$93,"0")</f>
        <v>1557.85</v>
      </c>
      <c r="I95" s="7">
        <f>IF($T$93&gt;5,$C$95/$T$93,"0")</f>
        <v>1557.85</v>
      </c>
      <c r="J95" s="7">
        <f>IF($T$93&gt;6,$C$95/$T$93,"0")</f>
        <v>1557.85</v>
      </c>
      <c r="K95" s="7">
        <f>IF($T$93&gt;7,$C$95/$T$93,"0")</f>
        <v>1557.85</v>
      </c>
      <c r="L95" s="7">
        <f>IF($T$93&gt;8,$C$95/$T$93,"0")</f>
        <v>1557.85</v>
      </c>
      <c r="M95" s="7">
        <f>IF($T$93&gt;9,$C$95/$T$93,"0")</f>
        <v>1557.85</v>
      </c>
      <c r="N95" s="7" t="str">
        <f>IF($T$93&gt;10,$C$95/$T$93,"0")</f>
        <v>0</v>
      </c>
      <c r="O95" s="7" t="str">
        <f>IF($T$93&gt;11,$C$95/$T$93,"0")</f>
        <v>0</v>
      </c>
      <c r="P95" s="7" t="str">
        <f>IF($T$93&gt;12,$C$95/$T$93,"0")</f>
        <v>0</v>
      </c>
      <c r="R95" t="s">
        <v>14</v>
      </c>
      <c r="S95" t="s">
        <v>54</v>
      </c>
      <c r="T95" s="79">
        <f>'Policy Decisions'!K59</f>
        <v>10</v>
      </c>
      <c r="U95" t="s">
        <v>25</v>
      </c>
    </row>
    <row r="96" spans="1:21" x14ac:dyDescent="0.35">
      <c r="A96" s="10" t="str">
        <f>IF(Inputs!$J$5&gt;1,"Pre-Pri Year 2","")</f>
        <v/>
      </c>
      <c r="B96" s="16" t="str">
        <f>IF(Inputs!$J$5&gt;1,"Female","")</f>
        <v/>
      </c>
      <c r="C96" s="54">
        <f>Inputs!N80</f>
        <v>0</v>
      </c>
      <c r="D96" s="7">
        <f>IF($T$95&gt;0,$C$48/$T$47,"0")</f>
        <v>0</v>
      </c>
      <c r="E96" s="7">
        <f>IF($T$95&gt;1,$C$96/$T$95,"0")</f>
        <v>0</v>
      </c>
      <c r="F96" s="7">
        <f>IF($T$95&gt;2,$C$96/$T$95,"0")</f>
        <v>0</v>
      </c>
      <c r="G96" s="7">
        <f>IF($T$95&gt;3,$C$96/$T$95,"0")</f>
        <v>0</v>
      </c>
      <c r="H96" s="7">
        <f>IF($T$95&gt;4,$C$96/$T$95,"0")</f>
        <v>0</v>
      </c>
      <c r="I96" s="7">
        <f>IF($T$95&gt;5,$C$96/$T$95,"0")</f>
        <v>0</v>
      </c>
      <c r="J96" s="7">
        <f>IF($T$95&gt;6,$C$96/$T$94,"0")</f>
        <v>0</v>
      </c>
      <c r="K96" s="7">
        <f>IF($T$95&gt;7,$C$96/$T$95,"0")</f>
        <v>0</v>
      </c>
      <c r="L96" s="7">
        <f>IF($T$95&gt;8,$C$96/$T$95,"0")</f>
        <v>0</v>
      </c>
      <c r="M96" s="7">
        <f>IF($T$95&gt;9,$C$96/$T$95,"0")</f>
        <v>0</v>
      </c>
      <c r="N96" s="7" t="str">
        <f>IF($T$95&gt;10,$C$96/$T$95,"0")</f>
        <v>0</v>
      </c>
      <c r="O96" s="7" t="str">
        <f>IF($T$95&gt;11,$C$96/$T$95,"0")</f>
        <v>0</v>
      </c>
      <c r="P96" s="7" t="str">
        <f>IF($T$95&gt;12,$C$96/$T$95,"0")</f>
        <v>0</v>
      </c>
      <c r="R96" t="s">
        <v>13</v>
      </c>
      <c r="S96" t="s">
        <v>54</v>
      </c>
      <c r="T96" s="79">
        <f>'Policy Decisions'!K60</f>
        <v>10</v>
      </c>
      <c r="U96" t="s">
        <v>26</v>
      </c>
    </row>
    <row r="97" spans="1:21" x14ac:dyDescent="0.35">
      <c r="A97" s="10" t="str">
        <f>IF(Inputs!$J$5=3,"Pre-Pri Year 3","")</f>
        <v/>
      </c>
      <c r="B97" s="16" t="str">
        <f>IF(Inputs!$J$5=3,"Female","")</f>
        <v/>
      </c>
      <c r="C97" s="54">
        <f>Inputs!N81</f>
        <v>0</v>
      </c>
      <c r="D97" s="7">
        <f>IF($T$97&gt;0,$C$49/$T$49,"0")</f>
        <v>0</v>
      </c>
      <c r="E97" s="7">
        <f>IF($T$97&gt;1,$C$97/$T$97,"0")</f>
        <v>0</v>
      </c>
      <c r="F97" s="7">
        <f>IF($T$97&gt;2,$C$97/$T$97,"0")</f>
        <v>0</v>
      </c>
      <c r="G97" s="7">
        <f>IF($T$97&gt;3,$C$97/$T$97,"0")</f>
        <v>0</v>
      </c>
      <c r="H97" s="7">
        <f>IF($T$97&gt;4,$C$97/$T$97,"0")</f>
        <v>0</v>
      </c>
      <c r="I97" s="7">
        <f>IF($T$97&gt;5,$C$97/$T$97,"0")</f>
        <v>0</v>
      </c>
      <c r="J97" s="7">
        <f>IF($T$97&gt;6,$C$97/$T$97,"0")</f>
        <v>0</v>
      </c>
      <c r="K97" s="7">
        <f>IF($T$97&gt;7,$C$97/$T$97,"0")</f>
        <v>0</v>
      </c>
      <c r="L97" s="7">
        <f>IF($T$97&gt;8,$C$97/$T$97,"0")</f>
        <v>0</v>
      </c>
      <c r="M97" s="7">
        <f>IF($T$97&gt;9,$C$97/$T$97,"0")</f>
        <v>0</v>
      </c>
      <c r="N97" s="7" t="str">
        <f>IF($T$97&gt;10,$C$97/$T$97,"0")</f>
        <v>0</v>
      </c>
      <c r="O97" s="7" t="str">
        <f>IF($T$97&gt;11,$C$97/$T$97,"0")</f>
        <v>0</v>
      </c>
      <c r="P97" s="7" t="str">
        <f>IF($T$97&gt;12,$C$97/$T$97,"0")</f>
        <v>0</v>
      </c>
      <c r="R97" t="s">
        <v>14</v>
      </c>
      <c r="S97" t="s">
        <v>54</v>
      </c>
      <c r="T97" s="79">
        <f>'Policy Decisions'!K61</f>
        <v>10</v>
      </c>
      <c r="U97" t="s">
        <v>26</v>
      </c>
    </row>
    <row r="98" spans="1:21" x14ac:dyDescent="0.35">
      <c r="A98" s="10" t="str">
        <f>IF(Inputs!$J$5&gt;1,"Pre-Pri Year 1","Pre-Pri Year")</f>
        <v>Pre-Pri Year</v>
      </c>
      <c r="B98" s="16" t="str">
        <f>IF(Inputs!$J$5&gt;1,"Total","Total")</f>
        <v>Total</v>
      </c>
      <c r="C98" s="54">
        <f>C92+C95</f>
        <v>31157</v>
      </c>
      <c r="D98" s="19">
        <f>D92+D95</f>
        <v>2399.3374999999996</v>
      </c>
      <c r="E98" s="19">
        <f t="shared" ref="E98:P100" si="49">E92+E95</f>
        <v>3115.7</v>
      </c>
      <c r="F98" s="19">
        <f t="shared" si="49"/>
        <v>3115.7</v>
      </c>
      <c r="G98" s="19">
        <f t="shared" si="49"/>
        <v>3115.7</v>
      </c>
      <c r="H98" s="19">
        <f t="shared" si="49"/>
        <v>3115.7</v>
      </c>
      <c r="I98" s="19">
        <f t="shared" si="49"/>
        <v>3115.7</v>
      </c>
      <c r="J98" s="19">
        <f t="shared" si="49"/>
        <v>3115.7</v>
      </c>
      <c r="K98" s="19">
        <f>K92+K95</f>
        <v>3115.7</v>
      </c>
      <c r="L98" s="19">
        <f t="shared" si="49"/>
        <v>3115.7</v>
      </c>
      <c r="M98" s="19">
        <f t="shared" si="49"/>
        <v>3115.7</v>
      </c>
      <c r="N98" s="19">
        <f t="shared" si="49"/>
        <v>0</v>
      </c>
      <c r="O98" s="19">
        <f t="shared" si="49"/>
        <v>0</v>
      </c>
      <c r="P98" s="19">
        <f t="shared" si="49"/>
        <v>0</v>
      </c>
    </row>
    <row r="99" spans="1:21" x14ac:dyDescent="0.35">
      <c r="A99" s="10" t="str">
        <f>IF(Inputs!$J$5&gt;1,"Pre-Pri Year 2","")</f>
        <v/>
      </c>
      <c r="B99" s="16" t="str">
        <f>IF(Inputs!$J$5&gt;1,"Male","")</f>
        <v/>
      </c>
      <c r="C99" s="54">
        <f t="shared" ref="C99:L100" si="50">C93+C96</f>
        <v>0</v>
      </c>
      <c r="D99" s="19">
        <f t="shared" si="50"/>
        <v>0</v>
      </c>
      <c r="E99" s="19">
        <f t="shared" si="50"/>
        <v>0</v>
      </c>
      <c r="F99" s="19">
        <f t="shared" si="50"/>
        <v>0</v>
      </c>
      <c r="G99" s="19">
        <f t="shared" si="50"/>
        <v>0</v>
      </c>
      <c r="H99" s="19">
        <f t="shared" si="50"/>
        <v>0</v>
      </c>
      <c r="I99" s="19">
        <f t="shared" si="50"/>
        <v>0</v>
      </c>
      <c r="J99" s="19">
        <f t="shared" si="50"/>
        <v>0</v>
      </c>
      <c r="K99" s="19">
        <f>K93+K96</f>
        <v>0</v>
      </c>
      <c r="L99" s="19">
        <f t="shared" si="50"/>
        <v>0</v>
      </c>
      <c r="M99" s="19">
        <f t="shared" si="49"/>
        <v>0</v>
      </c>
      <c r="N99" s="19">
        <f t="shared" si="49"/>
        <v>0</v>
      </c>
      <c r="O99" s="19">
        <f t="shared" si="49"/>
        <v>0</v>
      </c>
      <c r="P99" s="19">
        <f t="shared" si="49"/>
        <v>0</v>
      </c>
    </row>
    <row r="100" spans="1:21" x14ac:dyDescent="0.35">
      <c r="A100" s="10" t="str">
        <f>IF(Inputs!$J$5=3,"Pre-Pri Year 3","")</f>
        <v/>
      </c>
      <c r="B100" s="16" t="str">
        <f>IF(Inputs!$J$5=3,"Male","")</f>
        <v/>
      </c>
      <c r="C100" s="54">
        <f t="shared" si="50"/>
        <v>0</v>
      </c>
      <c r="D100" s="19">
        <f t="shared" si="50"/>
        <v>0</v>
      </c>
      <c r="E100" s="19">
        <f t="shared" si="50"/>
        <v>0</v>
      </c>
      <c r="F100" s="19">
        <f t="shared" si="50"/>
        <v>0</v>
      </c>
      <c r="G100" s="19">
        <f t="shared" si="50"/>
        <v>0</v>
      </c>
      <c r="H100" s="19">
        <f t="shared" si="50"/>
        <v>0</v>
      </c>
      <c r="I100" s="19">
        <f t="shared" si="50"/>
        <v>0</v>
      </c>
      <c r="J100" s="19">
        <f t="shared" si="50"/>
        <v>0</v>
      </c>
      <c r="K100" s="19">
        <f t="shared" si="50"/>
        <v>0</v>
      </c>
      <c r="L100" s="19">
        <f t="shared" si="50"/>
        <v>0</v>
      </c>
      <c r="M100" s="19">
        <f t="shared" si="49"/>
        <v>0</v>
      </c>
      <c r="N100" s="19">
        <f t="shared" si="49"/>
        <v>0</v>
      </c>
      <c r="O100" s="19">
        <f t="shared" si="49"/>
        <v>0</v>
      </c>
      <c r="P100" s="19">
        <f t="shared" si="49"/>
        <v>0</v>
      </c>
    </row>
    <row r="101" spans="1:21" x14ac:dyDescent="0.35">
      <c r="A101" s="10" t="s">
        <v>72</v>
      </c>
      <c r="B101" s="16" t="s">
        <v>13</v>
      </c>
      <c r="C101" s="54">
        <f>C92+C93+C94</f>
        <v>15578.5</v>
      </c>
      <c r="D101" s="29">
        <f>D92+D93+D94</f>
        <v>1557.85</v>
      </c>
      <c r="E101" s="29">
        <f t="shared" ref="E101:P101" si="51">E92+E93+E94</f>
        <v>1557.85</v>
      </c>
      <c r="F101" s="29">
        <f t="shared" si="51"/>
        <v>1557.85</v>
      </c>
      <c r="G101" s="29">
        <f t="shared" si="51"/>
        <v>1557.85</v>
      </c>
      <c r="H101" s="29">
        <f t="shared" si="51"/>
        <v>1557.85</v>
      </c>
      <c r="I101" s="29">
        <f t="shared" si="51"/>
        <v>1557.85</v>
      </c>
      <c r="J101" s="29">
        <f t="shared" si="51"/>
        <v>1557.85</v>
      </c>
      <c r="K101" s="29">
        <f t="shared" si="51"/>
        <v>1557.85</v>
      </c>
      <c r="L101" s="29">
        <f t="shared" si="51"/>
        <v>1557.85</v>
      </c>
      <c r="M101" s="29">
        <f t="shared" si="51"/>
        <v>1557.85</v>
      </c>
      <c r="N101" s="29">
        <f t="shared" si="51"/>
        <v>0</v>
      </c>
      <c r="O101" s="29">
        <f t="shared" si="51"/>
        <v>0</v>
      </c>
      <c r="P101" s="29">
        <f t="shared" si="51"/>
        <v>0</v>
      </c>
    </row>
    <row r="102" spans="1:21" x14ac:dyDescent="0.35">
      <c r="A102" s="10" t="s">
        <v>72</v>
      </c>
      <c r="B102" s="16" t="s">
        <v>14</v>
      </c>
      <c r="C102" s="54">
        <f>C95+C96+C97</f>
        <v>15578.5</v>
      </c>
      <c r="D102" s="29">
        <f>D95+D96+D97</f>
        <v>841.48749999999995</v>
      </c>
      <c r="E102" s="29">
        <f t="shared" ref="E102:P102" si="52">E95+E96+E97</f>
        <v>1557.85</v>
      </c>
      <c r="F102" s="29">
        <f t="shared" si="52"/>
        <v>1557.85</v>
      </c>
      <c r="G102" s="29">
        <f t="shared" si="52"/>
        <v>1557.85</v>
      </c>
      <c r="H102" s="29">
        <f t="shared" si="52"/>
        <v>1557.85</v>
      </c>
      <c r="I102" s="29">
        <f t="shared" si="52"/>
        <v>1557.85</v>
      </c>
      <c r="J102" s="29">
        <f t="shared" si="52"/>
        <v>1557.85</v>
      </c>
      <c r="K102" s="29">
        <f t="shared" si="52"/>
        <v>1557.85</v>
      </c>
      <c r="L102" s="29">
        <f t="shared" si="52"/>
        <v>1557.85</v>
      </c>
      <c r="M102" s="29">
        <f t="shared" si="52"/>
        <v>1557.85</v>
      </c>
      <c r="N102" s="29">
        <f t="shared" si="52"/>
        <v>0</v>
      </c>
      <c r="O102" s="29">
        <f t="shared" si="52"/>
        <v>0</v>
      </c>
      <c r="P102" s="29">
        <f t="shared" si="52"/>
        <v>0</v>
      </c>
    </row>
    <row r="103" spans="1:21" x14ac:dyDescent="0.35">
      <c r="A103" s="10" t="s">
        <v>72</v>
      </c>
      <c r="B103" s="16" t="s">
        <v>18</v>
      </c>
      <c r="C103" s="54">
        <f>C98+C99+C100</f>
        <v>31157</v>
      </c>
      <c r="D103" s="29">
        <f>D98+D99+D100</f>
        <v>2399.3374999999996</v>
      </c>
      <c r="E103" s="29">
        <f t="shared" ref="E103:P103" si="53">E98+E99+E100</f>
        <v>3115.7</v>
      </c>
      <c r="F103" s="29">
        <f t="shared" si="53"/>
        <v>3115.7</v>
      </c>
      <c r="G103" s="29">
        <f t="shared" si="53"/>
        <v>3115.7</v>
      </c>
      <c r="H103" s="29">
        <f t="shared" si="53"/>
        <v>3115.7</v>
      </c>
      <c r="I103" s="29">
        <f t="shared" si="53"/>
        <v>3115.7</v>
      </c>
      <c r="J103" s="29">
        <f t="shared" si="53"/>
        <v>3115.7</v>
      </c>
      <c r="K103" s="29">
        <f t="shared" si="53"/>
        <v>3115.7</v>
      </c>
      <c r="L103" s="29">
        <f t="shared" si="53"/>
        <v>3115.7</v>
      </c>
      <c r="M103" s="29">
        <f t="shared" si="53"/>
        <v>3115.7</v>
      </c>
      <c r="N103" s="29">
        <f t="shared" si="53"/>
        <v>0</v>
      </c>
      <c r="O103" s="29">
        <f t="shared" si="53"/>
        <v>0</v>
      </c>
      <c r="P103" s="29">
        <f t="shared" si="53"/>
        <v>0</v>
      </c>
    </row>
    <row r="105" spans="1:21" x14ac:dyDescent="0.35">
      <c r="A105" s="3" t="str">
        <f>"Total "&amp;Semantics!B9&amp;"s Required - Public"</f>
        <v>Total ECE Kits Required - Public</v>
      </c>
      <c r="B105" s="3"/>
    </row>
    <row r="107" spans="1:21" x14ac:dyDescent="0.35">
      <c r="A107" s="10" t="s">
        <v>123</v>
      </c>
      <c r="B107" s="10" t="s">
        <v>73</v>
      </c>
      <c r="C107" s="10">
        <f>Inputs!$F$5</f>
        <v>2022</v>
      </c>
      <c r="D107" s="10">
        <f>C107+1</f>
        <v>2023</v>
      </c>
      <c r="E107" s="10">
        <f t="shared" ref="E107:P107" si="54">D107+1</f>
        <v>2024</v>
      </c>
      <c r="F107" s="10">
        <f t="shared" si="54"/>
        <v>2025</v>
      </c>
      <c r="G107" s="10">
        <f t="shared" si="54"/>
        <v>2026</v>
      </c>
      <c r="H107" s="10">
        <f t="shared" si="54"/>
        <v>2027</v>
      </c>
      <c r="I107" s="10">
        <f t="shared" si="54"/>
        <v>2028</v>
      </c>
      <c r="J107" s="10">
        <f t="shared" si="54"/>
        <v>2029</v>
      </c>
      <c r="K107" s="10">
        <f t="shared" si="54"/>
        <v>2030</v>
      </c>
      <c r="L107" s="10">
        <f t="shared" si="54"/>
        <v>2031</v>
      </c>
      <c r="M107" s="10">
        <f t="shared" si="54"/>
        <v>2032</v>
      </c>
      <c r="N107" s="10">
        <f t="shared" si="54"/>
        <v>2033</v>
      </c>
      <c r="O107" s="10">
        <f t="shared" si="54"/>
        <v>2034</v>
      </c>
      <c r="P107" s="10">
        <f t="shared" si="54"/>
        <v>2035</v>
      </c>
    </row>
    <row r="108" spans="1:21" x14ac:dyDescent="0.35">
      <c r="A108" s="10" t="str">
        <f>IF(Inputs!$J$5&gt;1,"Pre-Pri Year 1","Pre-Pri Year")</f>
        <v>Pre-Pri Year</v>
      </c>
      <c r="B108" s="16" t="str">
        <f>IF(Inputs!$J$5&gt;1,"Male","Male")</f>
        <v>Male</v>
      </c>
      <c r="C108" s="54" t="s">
        <v>34</v>
      </c>
      <c r="D108" s="7">
        <f>D76+D92</f>
        <v>1712.12725</v>
      </c>
      <c r="E108" s="7">
        <f t="shared" ref="E108:P119" si="55">E76+E92</f>
        <v>1713.6700224999997</v>
      </c>
      <c r="F108" s="7">
        <f t="shared" si="55"/>
        <v>1715.2282227250009</v>
      </c>
      <c r="G108" s="7">
        <f t="shared" si="55"/>
        <v>1716.8020049522495</v>
      </c>
      <c r="H108" s="7">
        <f t="shared" si="55"/>
        <v>1878.9330500035448</v>
      </c>
      <c r="I108" s="7">
        <f t="shared" si="55"/>
        <v>2049.1070665054235</v>
      </c>
      <c r="J108" s="7">
        <f t="shared" si="55"/>
        <v>2063.8447785005865</v>
      </c>
      <c r="K108" s="7">
        <f t="shared" si="55"/>
        <v>2252.7494958074744</v>
      </c>
      <c r="L108" s="7">
        <f t="shared" si="55"/>
        <v>2280.5454756397712</v>
      </c>
      <c r="M108" s="7">
        <f t="shared" si="55"/>
        <v>2309.4532946653626</v>
      </c>
      <c r="N108" s="7">
        <f t="shared" si="55"/>
        <v>977.08428306497319</v>
      </c>
      <c r="O108" s="7">
        <f t="shared" si="55"/>
        <v>1025.938497218222</v>
      </c>
      <c r="P108" s="7">
        <f t="shared" si="55"/>
        <v>1077.2354220791333</v>
      </c>
    </row>
    <row r="109" spans="1:21" x14ac:dyDescent="0.35">
      <c r="A109" s="10" t="str">
        <f>IF(Inputs!$J$5&gt;1,"Pre-Pri Year 2","")</f>
        <v/>
      </c>
      <c r="B109" s="16" t="str">
        <f>IF(Inputs!$J$5&gt;1,"Male","")</f>
        <v/>
      </c>
      <c r="C109" s="54" t="s">
        <v>34</v>
      </c>
      <c r="D109" s="7">
        <f t="shared" ref="D109:L109" si="56">D77+D93</f>
        <v>0</v>
      </c>
      <c r="E109" s="7">
        <f t="shared" si="56"/>
        <v>0</v>
      </c>
      <c r="F109" s="7">
        <f t="shared" si="56"/>
        <v>0</v>
      </c>
      <c r="G109" s="7">
        <f t="shared" si="56"/>
        <v>0</v>
      </c>
      <c r="H109" s="7">
        <f t="shared" si="56"/>
        <v>0</v>
      </c>
      <c r="I109" s="7">
        <f t="shared" si="56"/>
        <v>0</v>
      </c>
      <c r="J109" s="7">
        <f t="shared" si="56"/>
        <v>0</v>
      </c>
      <c r="K109" s="7">
        <f t="shared" si="56"/>
        <v>0</v>
      </c>
      <c r="L109" s="7">
        <f t="shared" si="56"/>
        <v>0</v>
      </c>
      <c r="M109" s="7">
        <f t="shared" si="55"/>
        <v>0</v>
      </c>
      <c r="N109" s="7">
        <f t="shared" si="55"/>
        <v>0</v>
      </c>
      <c r="O109" s="7">
        <f t="shared" si="55"/>
        <v>0</v>
      </c>
      <c r="P109" s="7">
        <f t="shared" si="55"/>
        <v>0</v>
      </c>
    </row>
    <row r="110" spans="1:21" x14ac:dyDescent="0.35">
      <c r="A110" s="10" t="str">
        <f>IF(Inputs!$J$5=3,"Pre-Pri Year 3","")</f>
        <v/>
      </c>
      <c r="B110" s="16" t="str">
        <f>IF(Inputs!$J$5=3,"Male","")</f>
        <v/>
      </c>
      <c r="C110" s="54" t="s">
        <v>34</v>
      </c>
      <c r="D110" s="7">
        <f t="shared" ref="D110:L110" si="57">D78+D94</f>
        <v>0</v>
      </c>
      <c r="E110" s="7">
        <f t="shared" si="57"/>
        <v>0</v>
      </c>
      <c r="F110" s="7">
        <f t="shared" si="57"/>
        <v>0</v>
      </c>
      <c r="G110" s="7">
        <f t="shared" si="57"/>
        <v>0</v>
      </c>
      <c r="H110" s="7">
        <f t="shared" si="57"/>
        <v>0</v>
      </c>
      <c r="I110" s="7">
        <f t="shared" si="57"/>
        <v>0</v>
      </c>
      <c r="J110" s="7">
        <f t="shared" si="57"/>
        <v>0</v>
      </c>
      <c r="K110" s="7">
        <f t="shared" si="57"/>
        <v>0</v>
      </c>
      <c r="L110" s="7">
        <f t="shared" si="57"/>
        <v>0</v>
      </c>
      <c r="M110" s="7">
        <f t="shared" si="55"/>
        <v>0</v>
      </c>
      <c r="N110" s="7">
        <f t="shared" si="55"/>
        <v>0</v>
      </c>
      <c r="O110" s="7">
        <f t="shared" si="55"/>
        <v>0</v>
      </c>
      <c r="P110" s="7">
        <f t="shared" si="55"/>
        <v>0</v>
      </c>
    </row>
    <row r="111" spans="1:21" x14ac:dyDescent="0.35">
      <c r="A111" s="10" t="str">
        <f>IF(Inputs!$J$5&gt;1,"Pre-Pri Year 1","Pre-Pri Year")</f>
        <v>Pre-Pri Year</v>
      </c>
      <c r="B111" s="16" t="str">
        <f>IF(Inputs!$J$5&gt;1,"Female","Female")</f>
        <v>Female</v>
      </c>
      <c r="C111" s="54" t="s">
        <v>34</v>
      </c>
      <c r="D111" s="7">
        <f t="shared" ref="D111:L111" si="58">D79+D95</f>
        <v>961.43524999999977</v>
      </c>
      <c r="E111" s="7">
        <f t="shared" si="58"/>
        <v>1678.9972275000007</v>
      </c>
      <c r="F111" s="7">
        <f t="shared" si="58"/>
        <v>1680.208699775</v>
      </c>
      <c r="G111" s="7">
        <f t="shared" si="58"/>
        <v>1805.0145735454996</v>
      </c>
      <c r="H111" s="7">
        <f t="shared" si="58"/>
        <v>1809.9578650164108</v>
      </c>
      <c r="I111" s="7">
        <f t="shared" si="58"/>
        <v>2072.1500446334771</v>
      </c>
      <c r="J111" s="7">
        <f t="shared" si="58"/>
        <v>2092.7220464188158</v>
      </c>
      <c r="K111" s="7">
        <f t="shared" si="58"/>
        <v>2253.1836603444613</v>
      </c>
      <c r="L111" s="7">
        <f t="shared" si="58"/>
        <v>2287.9503433616828</v>
      </c>
      <c r="M111" s="7">
        <f t="shared" si="55"/>
        <v>2477.7764326357224</v>
      </c>
      <c r="N111" s="7">
        <f t="shared" si="55"/>
        <v>1137.6423550261766</v>
      </c>
      <c r="O111" s="7">
        <f t="shared" si="55"/>
        <v>1391.1740798605799</v>
      </c>
      <c r="P111" s="7">
        <f t="shared" si="55"/>
        <v>1502.4680062494278</v>
      </c>
    </row>
    <row r="112" spans="1:21" x14ac:dyDescent="0.35">
      <c r="A112" s="10" t="str">
        <f>IF(Inputs!$J$5&gt;1,"Pre-Pri Year 2","")</f>
        <v/>
      </c>
      <c r="B112" s="16" t="str">
        <f>IF(Inputs!$J$5&gt;1,"Female","")</f>
        <v/>
      </c>
      <c r="C112" s="54" t="s">
        <v>34</v>
      </c>
      <c r="D112" s="7">
        <f t="shared" ref="D112:L112" si="59">D80+D96</f>
        <v>0</v>
      </c>
      <c r="E112" s="7">
        <f t="shared" si="59"/>
        <v>0</v>
      </c>
      <c r="F112" s="7">
        <f t="shared" si="59"/>
        <v>0</v>
      </c>
      <c r="G112" s="7">
        <f t="shared" si="59"/>
        <v>0</v>
      </c>
      <c r="H112" s="7">
        <f t="shared" si="59"/>
        <v>0</v>
      </c>
      <c r="I112" s="7">
        <f t="shared" si="59"/>
        <v>0</v>
      </c>
      <c r="J112" s="7">
        <f t="shared" si="59"/>
        <v>0</v>
      </c>
      <c r="K112" s="7">
        <f t="shared" si="59"/>
        <v>0</v>
      </c>
      <c r="L112" s="7">
        <f t="shared" si="59"/>
        <v>0</v>
      </c>
      <c r="M112" s="7">
        <f t="shared" si="55"/>
        <v>0</v>
      </c>
      <c r="N112" s="7">
        <f t="shared" si="55"/>
        <v>0</v>
      </c>
      <c r="O112" s="7">
        <f t="shared" si="55"/>
        <v>0</v>
      </c>
      <c r="P112" s="7">
        <f t="shared" si="55"/>
        <v>0</v>
      </c>
    </row>
    <row r="113" spans="1:21" x14ac:dyDescent="0.35">
      <c r="A113" s="10" t="str">
        <f>IF(Inputs!$J$5=3,"Pre-Pri Year 3","")</f>
        <v/>
      </c>
      <c r="B113" s="16" t="str">
        <f>IF(Inputs!$J$5=3,"Female","")</f>
        <v/>
      </c>
      <c r="C113" s="54" t="s">
        <v>34</v>
      </c>
      <c r="D113" s="7">
        <f t="shared" ref="D113:L113" si="60">D81+D97</f>
        <v>0</v>
      </c>
      <c r="E113" s="7">
        <f t="shared" si="60"/>
        <v>0</v>
      </c>
      <c r="F113" s="7">
        <f t="shared" si="60"/>
        <v>0</v>
      </c>
      <c r="G113" s="7">
        <f t="shared" si="60"/>
        <v>0</v>
      </c>
      <c r="H113" s="7">
        <f t="shared" si="60"/>
        <v>0</v>
      </c>
      <c r="I113" s="7">
        <f t="shared" si="60"/>
        <v>0</v>
      </c>
      <c r="J113" s="7">
        <f t="shared" si="60"/>
        <v>0</v>
      </c>
      <c r="K113" s="7">
        <f t="shared" si="60"/>
        <v>0</v>
      </c>
      <c r="L113" s="7">
        <f t="shared" si="60"/>
        <v>0</v>
      </c>
      <c r="M113" s="7">
        <f t="shared" si="55"/>
        <v>0</v>
      </c>
      <c r="N113" s="7">
        <f t="shared" si="55"/>
        <v>0</v>
      </c>
      <c r="O113" s="7">
        <f t="shared" si="55"/>
        <v>0</v>
      </c>
      <c r="P113" s="7">
        <f t="shared" si="55"/>
        <v>0</v>
      </c>
    </row>
    <row r="114" spans="1:21" x14ac:dyDescent="0.35">
      <c r="A114" s="10" t="str">
        <f>IF(Inputs!$J$5&gt;1,"Pre-Pri Year 1","Pre-Pri Year")</f>
        <v>Pre-Pri Year</v>
      </c>
      <c r="B114" s="16" t="str">
        <f>IF(Inputs!$J$5&gt;1,"Total","Total")</f>
        <v>Total</v>
      </c>
      <c r="C114" s="54" t="s">
        <v>34</v>
      </c>
      <c r="D114" s="7">
        <f t="shared" ref="D114:L114" si="61">D82+D98</f>
        <v>2673.5624999999995</v>
      </c>
      <c r="E114" s="7">
        <f t="shared" si="61"/>
        <v>3392.6672500000004</v>
      </c>
      <c r="F114" s="7">
        <f t="shared" si="61"/>
        <v>3395.4369225000009</v>
      </c>
      <c r="G114" s="7">
        <f t="shared" si="61"/>
        <v>3521.8165784977491</v>
      </c>
      <c r="H114" s="7">
        <f t="shared" si="61"/>
        <v>3688.8909150199556</v>
      </c>
      <c r="I114" s="7">
        <f t="shared" si="61"/>
        <v>4121.2571111389007</v>
      </c>
      <c r="J114" s="7">
        <f t="shared" si="61"/>
        <v>4156.5668249194023</v>
      </c>
      <c r="K114" s="7">
        <f t="shared" si="61"/>
        <v>4505.9331561519357</v>
      </c>
      <c r="L114" s="7">
        <f t="shared" si="61"/>
        <v>4568.4958190014549</v>
      </c>
      <c r="M114" s="7">
        <f t="shared" si="55"/>
        <v>4787.2297273010845</v>
      </c>
      <c r="N114" s="7">
        <f t="shared" si="55"/>
        <v>2114.7266380911497</v>
      </c>
      <c r="O114" s="7">
        <f t="shared" si="55"/>
        <v>2417.1125770788021</v>
      </c>
      <c r="P114" s="7">
        <f t="shared" si="55"/>
        <v>2579.7034283285611</v>
      </c>
    </row>
    <row r="115" spans="1:21" x14ac:dyDescent="0.35">
      <c r="A115" s="10" t="str">
        <f>IF(Inputs!$J$5&gt;1,"Pre-Pri Year 2","")</f>
        <v/>
      </c>
      <c r="B115" s="16" t="str">
        <f>IF(Inputs!$J$5&gt;1,"Male","")</f>
        <v/>
      </c>
      <c r="C115" s="54" t="s">
        <v>34</v>
      </c>
      <c r="D115" s="7">
        <f t="shared" ref="D115:L115" si="62">D83+D99</f>
        <v>0</v>
      </c>
      <c r="E115" s="7">
        <f t="shared" si="62"/>
        <v>0</v>
      </c>
      <c r="F115" s="7">
        <f t="shared" si="62"/>
        <v>0</v>
      </c>
      <c r="G115" s="7">
        <f t="shared" si="62"/>
        <v>0</v>
      </c>
      <c r="H115" s="7">
        <f t="shared" si="62"/>
        <v>0</v>
      </c>
      <c r="I115" s="7">
        <f t="shared" si="62"/>
        <v>0</v>
      </c>
      <c r="J115" s="7">
        <f t="shared" si="62"/>
        <v>0</v>
      </c>
      <c r="K115" s="7">
        <f t="shared" si="62"/>
        <v>0</v>
      </c>
      <c r="L115" s="7">
        <f t="shared" si="62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</row>
    <row r="116" spans="1:21" x14ac:dyDescent="0.35">
      <c r="A116" s="10" t="str">
        <f>IF(Inputs!$J$5=3,"Pre-Pri Year 3","")</f>
        <v/>
      </c>
      <c r="B116" s="16" t="str">
        <f>IF(Inputs!$J$5=3,"Male","")</f>
        <v/>
      </c>
      <c r="C116" s="54" t="s">
        <v>34</v>
      </c>
      <c r="D116" s="7">
        <f t="shared" ref="D116:L116" si="63">D84+D100</f>
        <v>0</v>
      </c>
      <c r="E116" s="7">
        <f t="shared" si="63"/>
        <v>0</v>
      </c>
      <c r="F116" s="7">
        <f t="shared" si="63"/>
        <v>0</v>
      </c>
      <c r="G116" s="7">
        <f t="shared" si="63"/>
        <v>0</v>
      </c>
      <c r="H116" s="7">
        <f t="shared" si="63"/>
        <v>0</v>
      </c>
      <c r="I116" s="7">
        <f t="shared" si="63"/>
        <v>0</v>
      </c>
      <c r="J116" s="7">
        <f t="shared" si="63"/>
        <v>0</v>
      </c>
      <c r="K116" s="7">
        <f t="shared" si="63"/>
        <v>0</v>
      </c>
      <c r="L116" s="7">
        <f t="shared" si="63"/>
        <v>0</v>
      </c>
      <c r="M116" s="7">
        <f t="shared" si="55"/>
        <v>0</v>
      </c>
      <c r="N116" s="7">
        <f t="shared" si="55"/>
        <v>0</v>
      </c>
      <c r="O116" s="7">
        <f t="shared" si="55"/>
        <v>0</v>
      </c>
      <c r="P116" s="7">
        <f t="shared" si="55"/>
        <v>0</v>
      </c>
    </row>
    <row r="117" spans="1:21" x14ac:dyDescent="0.35">
      <c r="A117" s="10" t="s">
        <v>72</v>
      </c>
      <c r="B117" s="16" t="s">
        <v>13</v>
      </c>
      <c r="C117" s="54" t="s">
        <v>34</v>
      </c>
      <c r="D117" s="29">
        <f t="shared" ref="D117:L117" si="64">D85+D101</f>
        <v>1712.12725</v>
      </c>
      <c r="E117" s="29">
        <f t="shared" si="64"/>
        <v>1713.6700224999997</v>
      </c>
      <c r="F117" s="29">
        <f t="shared" si="64"/>
        <v>1715.2282227250009</v>
      </c>
      <c r="G117" s="29">
        <f t="shared" si="64"/>
        <v>1716.8020049522495</v>
      </c>
      <c r="H117" s="29">
        <f t="shared" si="64"/>
        <v>1878.9330500035448</v>
      </c>
      <c r="I117" s="29">
        <f t="shared" si="64"/>
        <v>2049.1070665054235</v>
      </c>
      <c r="J117" s="29">
        <f t="shared" si="64"/>
        <v>2063.8447785005865</v>
      </c>
      <c r="K117" s="29">
        <f t="shared" si="64"/>
        <v>2252.7494958074744</v>
      </c>
      <c r="L117" s="29">
        <f t="shared" si="64"/>
        <v>2280.5454756397712</v>
      </c>
      <c r="M117" s="29">
        <f t="shared" si="55"/>
        <v>2309.4532946653626</v>
      </c>
      <c r="N117" s="29">
        <f t="shared" si="55"/>
        <v>977.08428306497319</v>
      </c>
      <c r="O117" s="29">
        <f t="shared" si="55"/>
        <v>1025.938497218222</v>
      </c>
      <c r="P117" s="29">
        <f t="shared" si="55"/>
        <v>1077.2354220791333</v>
      </c>
    </row>
    <row r="118" spans="1:21" x14ac:dyDescent="0.35">
      <c r="A118" s="10" t="s">
        <v>72</v>
      </c>
      <c r="B118" s="16" t="s">
        <v>14</v>
      </c>
      <c r="C118" s="54" t="s">
        <v>34</v>
      </c>
      <c r="D118" s="29">
        <f t="shared" ref="D118:L118" si="65">D86+D102</f>
        <v>961.43524999999977</v>
      </c>
      <c r="E118" s="29">
        <f t="shared" si="65"/>
        <v>1678.9972275000007</v>
      </c>
      <c r="F118" s="29">
        <f t="shared" si="65"/>
        <v>1680.208699775</v>
      </c>
      <c r="G118" s="29">
        <f t="shared" si="65"/>
        <v>1805.0145735454996</v>
      </c>
      <c r="H118" s="29">
        <f t="shared" si="65"/>
        <v>1809.9578650164108</v>
      </c>
      <c r="I118" s="29">
        <f t="shared" si="65"/>
        <v>2072.1500446334771</v>
      </c>
      <c r="J118" s="29">
        <f t="shared" si="65"/>
        <v>2092.7220464188158</v>
      </c>
      <c r="K118" s="29">
        <f t="shared" si="65"/>
        <v>2253.1836603444613</v>
      </c>
      <c r="L118" s="29">
        <f t="shared" si="65"/>
        <v>2287.9503433616828</v>
      </c>
      <c r="M118" s="29">
        <f t="shared" si="55"/>
        <v>2477.7764326357224</v>
      </c>
      <c r="N118" s="29">
        <f t="shared" si="55"/>
        <v>1137.6423550261766</v>
      </c>
      <c r="O118" s="29">
        <f t="shared" si="55"/>
        <v>1391.1740798605799</v>
      </c>
      <c r="P118" s="29">
        <f t="shared" si="55"/>
        <v>1502.4680062494278</v>
      </c>
    </row>
    <row r="119" spans="1:21" x14ac:dyDescent="0.35">
      <c r="A119" s="10" t="s">
        <v>72</v>
      </c>
      <c r="B119" s="16" t="s">
        <v>18</v>
      </c>
      <c r="C119" s="54" t="s">
        <v>34</v>
      </c>
      <c r="D119" s="29">
        <f t="shared" ref="D119:L119" si="66">D87+D103</f>
        <v>2673.5624999999995</v>
      </c>
      <c r="E119" s="29">
        <f t="shared" si="66"/>
        <v>3392.6672500000004</v>
      </c>
      <c r="F119" s="29">
        <f t="shared" si="66"/>
        <v>3395.4369225000009</v>
      </c>
      <c r="G119" s="29">
        <f t="shared" si="66"/>
        <v>3521.8165784977491</v>
      </c>
      <c r="H119" s="29">
        <f t="shared" si="66"/>
        <v>3688.8909150199556</v>
      </c>
      <c r="I119" s="29">
        <f t="shared" si="66"/>
        <v>4121.2571111389007</v>
      </c>
      <c r="J119" s="29">
        <f t="shared" si="66"/>
        <v>4156.5668249194023</v>
      </c>
      <c r="K119" s="29">
        <f t="shared" si="66"/>
        <v>4505.9331561519357</v>
      </c>
      <c r="L119" s="29">
        <f t="shared" si="66"/>
        <v>4568.4958190014549</v>
      </c>
      <c r="M119" s="29">
        <f t="shared" si="55"/>
        <v>4787.2297273010845</v>
      </c>
      <c r="N119" s="29">
        <f t="shared" si="55"/>
        <v>2114.7266380911497</v>
      </c>
      <c r="O119" s="29">
        <f t="shared" si="55"/>
        <v>2417.1125770788021</v>
      </c>
      <c r="P119" s="29">
        <f t="shared" si="55"/>
        <v>2579.7034283285611</v>
      </c>
    </row>
    <row r="121" spans="1:21" x14ac:dyDescent="0.35">
      <c r="A121" s="3" t="str">
        <f>"Additional "&amp;Semantics!B10&amp;"s - Public"</f>
        <v>Additional Reading Corners - Public</v>
      </c>
      <c r="B121" s="3"/>
    </row>
    <row r="122" spans="1:21" x14ac:dyDescent="0.35">
      <c r="C122" s="28" t="s">
        <v>75</v>
      </c>
    </row>
    <row r="123" spans="1:21" x14ac:dyDescent="0.35">
      <c r="A123" s="10" t="s">
        <v>123</v>
      </c>
      <c r="B123" s="10" t="s">
        <v>73</v>
      </c>
      <c r="C123" s="10">
        <f>Inputs!$F$5</f>
        <v>2022</v>
      </c>
      <c r="D123" s="10">
        <f>C123+1</f>
        <v>2023</v>
      </c>
      <c r="E123" s="10">
        <f t="shared" ref="E123:P123" si="67">D123+1</f>
        <v>2024</v>
      </c>
      <c r="F123" s="10">
        <f t="shared" si="67"/>
        <v>2025</v>
      </c>
      <c r="G123" s="10">
        <f t="shared" si="67"/>
        <v>2026</v>
      </c>
      <c r="H123" s="10">
        <f t="shared" si="67"/>
        <v>2027</v>
      </c>
      <c r="I123" s="10">
        <f t="shared" si="67"/>
        <v>2028</v>
      </c>
      <c r="J123" s="10">
        <f t="shared" si="67"/>
        <v>2029</v>
      </c>
      <c r="K123" s="10">
        <f t="shared" si="67"/>
        <v>2030</v>
      </c>
      <c r="L123" s="10">
        <f t="shared" si="67"/>
        <v>2031</v>
      </c>
      <c r="M123" s="10">
        <f t="shared" si="67"/>
        <v>2032</v>
      </c>
      <c r="N123" s="10">
        <f t="shared" si="67"/>
        <v>2033</v>
      </c>
      <c r="O123" s="10">
        <f t="shared" si="67"/>
        <v>2034</v>
      </c>
      <c r="P123" s="10">
        <f t="shared" si="67"/>
        <v>2035</v>
      </c>
      <c r="R123" s="13" t="s">
        <v>52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IF(Inputs!$J$5&gt;1,"Male","Male")</f>
        <v>Male</v>
      </c>
      <c r="C124" s="54">
        <f>Inputs!R76</f>
        <v>0</v>
      </c>
      <c r="D124" s="7">
        <f>D8/$T$124</f>
        <v>154.27725000000015</v>
      </c>
      <c r="E124" s="7">
        <f t="shared" ref="E124:P126" si="68">E8/$T$124</f>
        <v>155.82002249999979</v>
      </c>
      <c r="F124" s="7">
        <f t="shared" si="68"/>
        <v>157.378222725001</v>
      </c>
      <c r="G124" s="7">
        <f t="shared" si="68"/>
        <v>158.9520049522495</v>
      </c>
      <c r="H124" s="7">
        <f t="shared" si="68"/>
        <v>321.083050003545</v>
      </c>
      <c r="I124" s="7">
        <f t="shared" si="68"/>
        <v>491.25706650542367</v>
      </c>
      <c r="J124" s="7">
        <f t="shared" si="68"/>
        <v>505.99477850058662</v>
      </c>
      <c r="K124" s="7">
        <f t="shared" si="68"/>
        <v>694.89949580747441</v>
      </c>
      <c r="L124" s="7">
        <f t="shared" si="68"/>
        <v>722.69547563977153</v>
      </c>
      <c r="M124" s="7">
        <f t="shared" si="68"/>
        <v>751.60329466536257</v>
      </c>
      <c r="N124" s="7">
        <f t="shared" si="68"/>
        <v>977.08428306497319</v>
      </c>
      <c r="O124" s="7">
        <f t="shared" si="68"/>
        <v>1025.938497218222</v>
      </c>
      <c r="P124" s="7">
        <f t="shared" si="68"/>
        <v>1077.2354220791333</v>
      </c>
      <c r="R124" t="s">
        <v>13</v>
      </c>
      <c r="S124" t="str">
        <f>"1 new "&amp;Semantics!B10&amp;" for"</f>
        <v>1 new Reading Corner for</v>
      </c>
      <c r="T124" s="80">
        <f>'Policy Decisions'!K65</f>
        <v>30</v>
      </c>
      <c r="U124" t="s">
        <v>53</v>
      </c>
    </row>
    <row r="125" spans="1:21" x14ac:dyDescent="0.35">
      <c r="A125" s="10" t="str">
        <f>IF(Inputs!$J$5&gt;1,"Pre-Pri Year 2","")</f>
        <v/>
      </c>
      <c r="B125" s="16" t="str">
        <f>IF(Inputs!$J$5&gt;1,"Male","")</f>
        <v/>
      </c>
      <c r="C125" s="54">
        <f>Inputs!R77</f>
        <v>0</v>
      </c>
      <c r="D125" s="7">
        <f t="shared" ref="D125:L125" si="69">D9/$T$124</f>
        <v>0</v>
      </c>
      <c r="E125" s="7">
        <f t="shared" si="69"/>
        <v>0</v>
      </c>
      <c r="F125" s="7">
        <f t="shared" si="69"/>
        <v>0</v>
      </c>
      <c r="G125" s="7">
        <f t="shared" si="69"/>
        <v>0</v>
      </c>
      <c r="H125" s="7">
        <f t="shared" si="69"/>
        <v>0</v>
      </c>
      <c r="I125" s="7">
        <f t="shared" si="69"/>
        <v>0</v>
      </c>
      <c r="J125" s="7">
        <f t="shared" si="69"/>
        <v>0</v>
      </c>
      <c r="K125" s="7">
        <f t="shared" si="69"/>
        <v>0</v>
      </c>
      <c r="L125" s="7">
        <f t="shared" si="69"/>
        <v>0</v>
      </c>
      <c r="M125" s="7">
        <f t="shared" si="68"/>
        <v>0</v>
      </c>
      <c r="N125" s="7">
        <f t="shared" si="68"/>
        <v>0</v>
      </c>
      <c r="O125" s="7">
        <f t="shared" si="68"/>
        <v>0</v>
      </c>
      <c r="P125" s="7">
        <f t="shared" si="68"/>
        <v>0</v>
      </c>
      <c r="R125" t="s">
        <v>14</v>
      </c>
      <c r="S125" t="str">
        <f>"1 new "&amp;Semantics!B10&amp;" for"</f>
        <v>1 new Reading Corner for</v>
      </c>
      <c r="T125" s="80">
        <f>'Policy Decisions'!K66</f>
        <v>30</v>
      </c>
      <c r="U125" t="s">
        <v>53</v>
      </c>
    </row>
    <row r="126" spans="1:21" x14ac:dyDescent="0.35">
      <c r="A126" s="10" t="str">
        <f>IF(Inputs!$J$5=3,"Pre-Pri Year 3","")</f>
        <v/>
      </c>
      <c r="B126" s="16" t="str">
        <f>IF(Inputs!$J$5=3,"Male","")</f>
        <v/>
      </c>
      <c r="C126" s="54">
        <f>Inputs!R78</f>
        <v>0</v>
      </c>
      <c r="D126" s="7">
        <f t="shared" ref="D126:L126" si="70">D10/$T$124</f>
        <v>0</v>
      </c>
      <c r="E126" s="7">
        <f t="shared" si="70"/>
        <v>0</v>
      </c>
      <c r="F126" s="7">
        <f t="shared" si="70"/>
        <v>0</v>
      </c>
      <c r="G126" s="7">
        <f t="shared" si="70"/>
        <v>0</v>
      </c>
      <c r="H126" s="7">
        <f t="shared" si="70"/>
        <v>0</v>
      </c>
      <c r="I126" s="7">
        <f t="shared" si="70"/>
        <v>0</v>
      </c>
      <c r="J126" s="7">
        <f t="shared" si="70"/>
        <v>0</v>
      </c>
      <c r="K126" s="7">
        <f t="shared" si="70"/>
        <v>0</v>
      </c>
      <c r="L126" s="7">
        <f t="shared" si="70"/>
        <v>0</v>
      </c>
      <c r="M126" s="7">
        <f t="shared" si="68"/>
        <v>0</v>
      </c>
      <c r="N126" s="7">
        <f t="shared" si="68"/>
        <v>0</v>
      </c>
      <c r="O126" s="7">
        <f t="shared" si="68"/>
        <v>0</v>
      </c>
      <c r="P126" s="7">
        <f t="shared" si="68"/>
        <v>0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IF(Inputs!$J$5&gt;1,"Female","Female")</f>
        <v>Female</v>
      </c>
      <c r="C127" s="54">
        <f>Inputs!R79</f>
        <v>0</v>
      </c>
      <c r="D127" s="7">
        <f>D13/$T$125</f>
        <v>119.94774999999984</v>
      </c>
      <c r="E127" s="7">
        <f t="shared" ref="E127:P129" si="71">E13/$T$125</f>
        <v>121.14722750000074</v>
      </c>
      <c r="F127" s="7">
        <f t="shared" si="71"/>
        <v>122.35869977500018</v>
      </c>
      <c r="G127" s="7">
        <f t="shared" si="71"/>
        <v>247.16457354549979</v>
      </c>
      <c r="H127" s="7">
        <f t="shared" si="71"/>
        <v>252.10786501641076</v>
      </c>
      <c r="I127" s="7">
        <f t="shared" si="71"/>
        <v>514.30004463347723</v>
      </c>
      <c r="J127" s="7">
        <f t="shared" si="71"/>
        <v>534.8720464188159</v>
      </c>
      <c r="K127" s="7">
        <f t="shared" si="71"/>
        <v>695.33366034446124</v>
      </c>
      <c r="L127" s="7">
        <f t="shared" si="71"/>
        <v>730.10034336168314</v>
      </c>
      <c r="M127" s="7">
        <f t="shared" si="71"/>
        <v>919.92643263572245</v>
      </c>
      <c r="N127" s="7">
        <f t="shared" si="71"/>
        <v>1137.6423550261766</v>
      </c>
      <c r="O127" s="7">
        <f t="shared" si="71"/>
        <v>1391.1740798605799</v>
      </c>
      <c r="P127" s="7">
        <f t="shared" si="71"/>
        <v>1502.4680062494278</v>
      </c>
    </row>
    <row r="128" spans="1:21" x14ac:dyDescent="0.35">
      <c r="A128" s="10" t="str">
        <f>IF(Inputs!$J$5&gt;1,"Pre-Pri Year 2","")</f>
        <v/>
      </c>
      <c r="B128" s="16" t="str">
        <f>IF(Inputs!$J$5&gt;1,"Female","")</f>
        <v/>
      </c>
      <c r="C128" s="54">
        <f>Inputs!R80</f>
        <v>0</v>
      </c>
      <c r="D128" s="7">
        <f t="shared" ref="D128:L128" si="72">D14/$T$125</f>
        <v>0</v>
      </c>
      <c r="E128" s="7">
        <f t="shared" si="72"/>
        <v>0</v>
      </c>
      <c r="F128" s="7">
        <f t="shared" si="72"/>
        <v>0</v>
      </c>
      <c r="G128" s="7">
        <f t="shared" si="72"/>
        <v>0</v>
      </c>
      <c r="H128" s="7">
        <f t="shared" si="72"/>
        <v>0</v>
      </c>
      <c r="I128" s="7">
        <f t="shared" si="72"/>
        <v>0</v>
      </c>
      <c r="J128" s="7">
        <f t="shared" si="72"/>
        <v>0</v>
      </c>
      <c r="K128" s="7">
        <f t="shared" si="72"/>
        <v>0</v>
      </c>
      <c r="L128" s="7">
        <f t="shared" si="72"/>
        <v>0</v>
      </c>
      <c r="M128" s="7">
        <f t="shared" si="71"/>
        <v>0</v>
      </c>
      <c r="N128" s="7">
        <f t="shared" si="71"/>
        <v>0</v>
      </c>
      <c r="O128" s="7">
        <f t="shared" si="71"/>
        <v>0</v>
      </c>
      <c r="P128" s="7">
        <f t="shared" si="71"/>
        <v>0</v>
      </c>
    </row>
    <row r="129" spans="1:21" x14ac:dyDescent="0.35">
      <c r="A129" s="10" t="str">
        <f>IF(Inputs!$J$5=3,"Pre-Pri Year 3","")</f>
        <v/>
      </c>
      <c r="B129" s="16" t="str">
        <f>IF(Inputs!$J$5=3,"Female","")</f>
        <v/>
      </c>
      <c r="C129" s="54">
        <f>Inputs!R81</f>
        <v>0</v>
      </c>
      <c r="D129" s="7">
        <f t="shared" ref="D129:L129" si="73">D15/$T$125</f>
        <v>0</v>
      </c>
      <c r="E129" s="7">
        <f t="shared" si="73"/>
        <v>0</v>
      </c>
      <c r="F129" s="7">
        <f t="shared" si="73"/>
        <v>0</v>
      </c>
      <c r="G129" s="7">
        <f t="shared" si="73"/>
        <v>0</v>
      </c>
      <c r="H129" s="7">
        <f t="shared" si="73"/>
        <v>0</v>
      </c>
      <c r="I129" s="7">
        <f t="shared" si="73"/>
        <v>0</v>
      </c>
      <c r="J129" s="7">
        <f t="shared" si="73"/>
        <v>0</v>
      </c>
      <c r="K129" s="7">
        <f t="shared" si="73"/>
        <v>0</v>
      </c>
      <c r="L129" s="7">
        <f t="shared" si="73"/>
        <v>0</v>
      </c>
      <c r="M129" s="7">
        <f t="shared" si="71"/>
        <v>0</v>
      </c>
      <c r="N129" s="7">
        <f t="shared" si="71"/>
        <v>0</v>
      </c>
      <c r="O129" s="7">
        <f t="shared" si="71"/>
        <v>0</v>
      </c>
      <c r="P129" s="7">
        <f t="shared" si="71"/>
        <v>0</v>
      </c>
    </row>
    <row r="130" spans="1:21" x14ac:dyDescent="0.35">
      <c r="A130" s="10" t="str">
        <f>IF(Inputs!$J$5&gt;1,"Pre-Pri Year 1","Pre-Pri Year")</f>
        <v>Pre-Pri Year</v>
      </c>
      <c r="B130" s="16" t="str">
        <f>IF(Inputs!$J$5&gt;1,"Total","Total")</f>
        <v>Total</v>
      </c>
      <c r="C130" s="54">
        <f>C124+C127</f>
        <v>0</v>
      </c>
      <c r="D130" s="19">
        <f>D124+D127</f>
        <v>274.22500000000002</v>
      </c>
      <c r="E130" s="19">
        <f t="shared" ref="E130:P132" si="74">E124+E127</f>
        <v>276.96725000000055</v>
      </c>
      <c r="F130" s="19">
        <f t="shared" si="74"/>
        <v>279.73692250000119</v>
      </c>
      <c r="G130" s="19">
        <f t="shared" si="74"/>
        <v>406.11657849774929</v>
      </c>
      <c r="H130" s="19">
        <f t="shared" si="74"/>
        <v>573.19091501995581</v>
      </c>
      <c r="I130" s="19">
        <f t="shared" si="74"/>
        <v>1005.5571111389008</v>
      </c>
      <c r="J130" s="19">
        <f t="shared" si="74"/>
        <v>1040.8668249194025</v>
      </c>
      <c r="K130" s="19">
        <f t="shared" si="74"/>
        <v>1390.2331561519356</v>
      </c>
      <c r="L130" s="19">
        <f t="shared" si="74"/>
        <v>1452.7958190014547</v>
      </c>
      <c r="M130" s="19">
        <f t="shared" si="74"/>
        <v>1671.5297273010851</v>
      </c>
      <c r="N130" s="19">
        <f t="shared" si="74"/>
        <v>2114.7266380911497</v>
      </c>
      <c r="O130" s="19">
        <f t="shared" si="74"/>
        <v>2417.1125770788021</v>
      </c>
      <c r="P130" s="19">
        <f t="shared" si="74"/>
        <v>2579.7034283285611</v>
      </c>
    </row>
    <row r="131" spans="1:21" x14ac:dyDescent="0.35">
      <c r="A131" s="10" t="str">
        <f>IF(Inputs!$J$5&gt;1,"Pre-Pri Year 2","")</f>
        <v/>
      </c>
      <c r="B131" s="16" t="str">
        <f>IF(Inputs!$J$5&gt;1,"Male","")</f>
        <v/>
      </c>
      <c r="C131" s="54">
        <f t="shared" ref="C131:L131" si="75">C125+C128</f>
        <v>0</v>
      </c>
      <c r="D131" s="19">
        <f t="shared" si="75"/>
        <v>0</v>
      </c>
      <c r="E131" s="19">
        <f t="shared" si="75"/>
        <v>0</v>
      </c>
      <c r="F131" s="19">
        <f t="shared" si="75"/>
        <v>0</v>
      </c>
      <c r="G131" s="19">
        <f t="shared" si="75"/>
        <v>0</v>
      </c>
      <c r="H131" s="19">
        <f t="shared" si="75"/>
        <v>0</v>
      </c>
      <c r="I131" s="19">
        <f t="shared" si="75"/>
        <v>0</v>
      </c>
      <c r="J131" s="19">
        <f t="shared" si="75"/>
        <v>0</v>
      </c>
      <c r="K131" s="19">
        <f t="shared" si="75"/>
        <v>0</v>
      </c>
      <c r="L131" s="19">
        <f t="shared" si="75"/>
        <v>0</v>
      </c>
      <c r="M131" s="19">
        <f t="shared" si="74"/>
        <v>0</v>
      </c>
      <c r="N131" s="19">
        <f t="shared" si="74"/>
        <v>0</v>
      </c>
      <c r="O131" s="19">
        <f t="shared" si="74"/>
        <v>0</v>
      </c>
      <c r="P131" s="19">
        <f t="shared" si="74"/>
        <v>0</v>
      </c>
    </row>
    <row r="132" spans="1:21" x14ac:dyDescent="0.35">
      <c r="A132" s="10" t="str">
        <f>IF(Inputs!$J$5=3,"Pre-Pri Year 3","")</f>
        <v/>
      </c>
      <c r="B132" s="16" t="str">
        <f>IF(Inputs!$J$5=3,"Male","")</f>
        <v/>
      </c>
      <c r="C132" s="54">
        <f t="shared" ref="C132:L132" si="76">C126+C129</f>
        <v>0</v>
      </c>
      <c r="D132" s="19">
        <f t="shared" si="76"/>
        <v>0</v>
      </c>
      <c r="E132" s="19">
        <f t="shared" si="76"/>
        <v>0</v>
      </c>
      <c r="F132" s="19">
        <f t="shared" si="76"/>
        <v>0</v>
      </c>
      <c r="G132" s="19">
        <f t="shared" si="76"/>
        <v>0</v>
      </c>
      <c r="H132" s="19">
        <f t="shared" si="76"/>
        <v>0</v>
      </c>
      <c r="I132" s="19">
        <f t="shared" si="76"/>
        <v>0</v>
      </c>
      <c r="J132" s="19">
        <f t="shared" si="76"/>
        <v>0</v>
      </c>
      <c r="K132" s="19">
        <f t="shared" si="76"/>
        <v>0</v>
      </c>
      <c r="L132" s="19">
        <f t="shared" si="76"/>
        <v>0</v>
      </c>
      <c r="M132" s="19">
        <f t="shared" si="74"/>
        <v>0</v>
      </c>
      <c r="N132" s="19">
        <f t="shared" si="74"/>
        <v>0</v>
      </c>
      <c r="O132" s="19">
        <f t="shared" si="74"/>
        <v>0</v>
      </c>
      <c r="P132" s="19">
        <f t="shared" si="74"/>
        <v>0</v>
      </c>
    </row>
    <row r="133" spans="1:21" x14ac:dyDescent="0.35">
      <c r="A133" s="10" t="s">
        <v>72</v>
      </c>
      <c r="B133" s="16" t="s">
        <v>13</v>
      </c>
      <c r="C133" s="54">
        <f>C124+C125+C126</f>
        <v>0</v>
      </c>
      <c r="D133" s="29">
        <f>D124+D125+D126</f>
        <v>154.27725000000015</v>
      </c>
      <c r="E133" s="29">
        <f t="shared" ref="E133:P133" si="77">E124+E125+E126</f>
        <v>155.82002249999979</v>
      </c>
      <c r="F133" s="29">
        <f t="shared" si="77"/>
        <v>157.378222725001</v>
      </c>
      <c r="G133" s="29">
        <f t="shared" si="77"/>
        <v>158.9520049522495</v>
      </c>
      <c r="H133" s="29">
        <f t="shared" si="77"/>
        <v>321.083050003545</v>
      </c>
      <c r="I133" s="29">
        <f t="shared" si="77"/>
        <v>491.25706650542367</v>
      </c>
      <c r="J133" s="29">
        <f t="shared" si="77"/>
        <v>505.99477850058662</v>
      </c>
      <c r="K133" s="29">
        <f t="shared" si="77"/>
        <v>694.89949580747441</v>
      </c>
      <c r="L133" s="29">
        <f t="shared" si="77"/>
        <v>722.69547563977153</v>
      </c>
      <c r="M133" s="29">
        <f t="shared" si="77"/>
        <v>751.60329466536257</v>
      </c>
      <c r="N133" s="29">
        <f t="shared" si="77"/>
        <v>977.08428306497319</v>
      </c>
      <c r="O133" s="29">
        <f t="shared" si="77"/>
        <v>1025.938497218222</v>
      </c>
      <c r="P133" s="29">
        <f t="shared" si="77"/>
        <v>1077.2354220791333</v>
      </c>
    </row>
    <row r="134" spans="1:21" x14ac:dyDescent="0.35">
      <c r="A134" s="10" t="s">
        <v>72</v>
      </c>
      <c r="B134" s="16" t="s">
        <v>14</v>
      </c>
      <c r="C134" s="54">
        <f>C127+C128+C129</f>
        <v>0</v>
      </c>
      <c r="D134" s="29">
        <f>D127+D128+D129</f>
        <v>119.94774999999984</v>
      </c>
      <c r="E134" s="29">
        <f t="shared" ref="E134:P134" si="78">E127+E128+E129</f>
        <v>121.14722750000074</v>
      </c>
      <c r="F134" s="29">
        <f t="shared" si="78"/>
        <v>122.35869977500018</v>
      </c>
      <c r="G134" s="29">
        <f t="shared" si="78"/>
        <v>247.16457354549979</v>
      </c>
      <c r="H134" s="29">
        <f t="shared" si="78"/>
        <v>252.10786501641076</v>
      </c>
      <c r="I134" s="29">
        <f t="shared" si="78"/>
        <v>514.30004463347723</v>
      </c>
      <c r="J134" s="29">
        <f t="shared" si="78"/>
        <v>534.8720464188159</v>
      </c>
      <c r="K134" s="29">
        <f t="shared" si="78"/>
        <v>695.33366034446124</v>
      </c>
      <c r="L134" s="29">
        <f t="shared" si="78"/>
        <v>730.10034336168314</v>
      </c>
      <c r="M134" s="29">
        <f t="shared" si="78"/>
        <v>919.92643263572245</v>
      </c>
      <c r="N134" s="29">
        <f t="shared" si="78"/>
        <v>1137.6423550261766</v>
      </c>
      <c r="O134" s="29">
        <f t="shared" si="78"/>
        <v>1391.1740798605799</v>
      </c>
      <c r="P134" s="29">
        <f t="shared" si="78"/>
        <v>1502.4680062494278</v>
      </c>
    </row>
    <row r="135" spans="1:21" x14ac:dyDescent="0.35">
      <c r="A135" s="10" t="s">
        <v>72</v>
      </c>
      <c r="B135" s="16" t="s">
        <v>18</v>
      </c>
      <c r="C135" s="54">
        <f>C130+C131+C132</f>
        <v>0</v>
      </c>
      <c r="D135" s="29">
        <f>D130+D131+D132</f>
        <v>274.22500000000002</v>
      </c>
      <c r="E135" s="29">
        <f t="shared" ref="E135:P135" si="79">E130+E131+E132</f>
        <v>276.96725000000055</v>
      </c>
      <c r="F135" s="29">
        <f t="shared" si="79"/>
        <v>279.73692250000119</v>
      </c>
      <c r="G135" s="29">
        <f t="shared" si="79"/>
        <v>406.11657849774929</v>
      </c>
      <c r="H135" s="29">
        <f t="shared" si="79"/>
        <v>573.19091501995581</v>
      </c>
      <c r="I135" s="29">
        <f t="shared" si="79"/>
        <v>1005.5571111389008</v>
      </c>
      <c r="J135" s="29">
        <f t="shared" si="79"/>
        <v>1040.8668249194025</v>
      </c>
      <c r="K135" s="29">
        <f t="shared" si="79"/>
        <v>1390.2331561519356</v>
      </c>
      <c r="L135" s="29">
        <f t="shared" si="79"/>
        <v>1452.7958190014547</v>
      </c>
      <c r="M135" s="29">
        <f t="shared" si="79"/>
        <v>1671.5297273010851</v>
      </c>
      <c r="N135" s="29">
        <f t="shared" si="79"/>
        <v>2114.7266380911497</v>
      </c>
      <c r="O135" s="29">
        <f t="shared" si="79"/>
        <v>2417.1125770788021</v>
      </c>
      <c r="P135" s="29">
        <f t="shared" si="79"/>
        <v>2579.7034283285611</v>
      </c>
    </row>
    <row r="137" spans="1:21" x14ac:dyDescent="0.35">
      <c r="A137" s="3" t="str">
        <f>"Existing "&amp;Semantics!B10&amp;"s Gap - Public"</f>
        <v>Existing Reading Corners Gap - Public</v>
      </c>
      <c r="B137" s="3"/>
    </row>
    <row r="138" spans="1:21" x14ac:dyDescent="0.35">
      <c r="C138" s="28" t="s">
        <v>76</v>
      </c>
    </row>
    <row r="139" spans="1:21" x14ac:dyDescent="0.35">
      <c r="A139" s="10" t="s">
        <v>123</v>
      </c>
      <c r="B139" s="10" t="s">
        <v>73</v>
      </c>
      <c r="C139" s="10">
        <f>Inputs!$F$5</f>
        <v>2022</v>
      </c>
      <c r="D139" s="10">
        <f>C139+1</f>
        <v>2023</v>
      </c>
      <c r="E139" s="10">
        <f t="shared" ref="E139:P139" si="80">D139+1</f>
        <v>2024</v>
      </c>
      <c r="F139" s="10">
        <f t="shared" si="80"/>
        <v>2025</v>
      </c>
      <c r="G139" s="10">
        <f t="shared" si="80"/>
        <v>2026</v>
      </c>
      <c r="H139" s="10">
        <f t="shared" si="80"/>
        <v>2027</v>
      </c>
      <c r="I139" s="10">
        <f t="shared" si="80"/>
        <v>2028</v>
      </c>
      <c r="J139" s="10">
        <f t="shared" si="80"/>
        <v>2029</v>
      </c>
      <c r="K139" s="10">
        <f t="shared" si="80"/>
        <v>2030</v>
      </c>
      <c r="L139" s="10">
        <f t="shared" si="80"/>
        <v>2031</v>
      </c>
      <c r="M139" s="10">
        <f t="shared" si="80"/>
        <v>2032</v>
      </c>
      <c r="N139" s="10">
        <f t="shared" si="80"/>
        <v>2033</v>
      </c>
      <c r="O139" s="10">
        <f t="shared" si="80"/>
        <v>2034</v>
      </c>
      <c r="P139" s="10">
        <f t="shared" si="80"/>
        <v>2035</v>
      </c>
      <c r="R139" s="13" t="s">
        <v>52</v>
      </c>
    </row>
    <row r="140" spans="1:21" x14ac:dyDescent="0.35">
      <c r="A140" s="10" t="str">
        <f>IF(Inputs!$J$5&gt;1,"Pre-Pri Year 1","Pre-Pri Year")</f>
        <v>Pre-Pri Year</v>
      </c>
      <c r="B140" s="16" t="str">
        <f>IF(Inputs!$J$5&gt;1,"Male","Male")</f>
        <v>Male</v>
      </c>
      <c r="C140" s="54">
        <f>Inputs!S76</f>
        <v>15578.5</v>
      </c>
      <c r="D140" s="7">
        <f>IF($T$140&gt;0,$C$140/$T$140,"0")</f>
        <v>1557.85</v>
      </c>
      <c r="E140" s="7">
        <f>IF($T$140&gt;1,$C$140/$T$140,"0")</f>
        <v>1557.85</v>
      </c>
      <c r="F140" s="7">
        <f>IF($T$140&gt;2,$C$140/$T$140,"0")</f>
        <v>1557.85</v>
      </c>
      <c r="G140" s="7">
        <f>IF($T$140&gt;3,$C$140/$T$140,"0")</f>
        <v>1557.85</v>
      </c>
      <c r="H140" s="7">
        <f>IF($T$140&gt;4,$C$140/$T$140,"0")</f>
        <v>1557.85</v>
      </c>
      <c r="I140" s="7">
        <f>IF($T$140&gt;5,$C$140/$T$140,"0")</f>
        <v>1557.85</v>
      </c>
      <c r="J140" s="7">
        <f>IF($T$140&gt;6,$C$140/$T$140,"0")</f>
        <v>1557.85</v>
      </c>
      <c r="K140" s="7">
        <f>IF($T$140&gt;7,$C$140/$T$140,"0")</f>
        <v>1557.85</v>
      </c>
      <c r="L140" s="7">
        <f>IF($T$140&gt;8,$C$140/$T$140,"0")</f>
        <v>1557.85</v>
      </c>
      <c r="M140" s="7">
        <f>IF($T$140&gt;9,$C$140/$T$140,"0")</f>
        <v>1557.85</v>
      </c>
      <c r="N140" s="7" t="str">
        <f>IF($T$140&gt;10,$C$140/$T$140,"0")</f>
        <v>0</v>
      </c>
      <c r="O140" s="7" t="str">
        <f>IF($T$140&gt;11,$C$140/$T$140,"0")</f>
        <v>0</v>
      </c>
      <c r="P140" s="7" t="str">
        <f>IF($T$140&gt;12,$C$140/$T$140,"0")</f>
        <v>0</v>
      </c>
      <c r="R140" t="s">
        <v>13</v>
      </c>
      <c r="S140" t="s">
        <v>54</v>
      </c>
      <c r="T140" s="79">
        <f>'Policy Decisions'!K70</f>
        <v>10</v>
      </c>
      <c r="U140" t="s">
        <v>24</v>
      </c>
    </row>
    <row r="141" spans="1:21" x14ac:dyDescent="0.35">
      <c r="A141" s="10" t="str">
        <f>IF(Inputs!$J$5&gt;1,"Pre-Pri Year 2","")</f>
        <v/>
      </c>
      <c r="B141" s="16" t="str">
        <f>IF(Inputs!$J$5&gt;1,"Male","")</f>
        <v/>
      </c>
      <c r="C141" s="54">
        <f>Inputs!S77</f>
        <v>0</v>
      </c>
      <c r="D141" s="7">
        <f>IF($T$142&gt;0,$C$141/$T$142,"0")</f>
        <v>0</v>
      </c>
      <c r="E141" s="7">
        <f>IF($T$142&gt;1,$C$141/$T$142,"0")</f>
        <v>0</v>
      </c>
      <c r="F141" s="7">
        <f>IF($T$142&gt;2,$C$141/$T$142,"0")</f>
        <v>0</v>
      </c>
      <c r="G141" s="7">
        <f>IF($T$142&gt;3,$C$141/$T$142,"0")</f>
        <v>0</v>
      </c>
      <c r="H141" s="7">
        <f>IF($T$142&gt;4,$C$141/$T$142,"0")</f>
        <v>0</v>
      </c>
      <c r="I141" s="7">
        <f>IF($T$142&gt;5,$C$141/$T$142,"0")</f>
        <v>0</v>
      </c>
      <c r="J141" s="7">
        <f>IF($T$142&gt;6,$C$141/$T$142,"0")</f>
        <v>0</v>
      </c>
      <c r="K141" s="7">
        <f>IF($T$142&gt;7,$C$141/$T$142,"0")</f>
        <v>0</v>
      </c>
      <c r="L141" s="7">
        <f>IF($T$142&gt;8,$C$141/$T$142,"0")</f>
        <v>0</v>
      </c>
      <c r="M141" s="7">
        <f>IF($T$142&gt;9,$C$141/$T$142,"0")</f>
        <v>0</v>
      </c>
      <c r="N141" s="7" t="str">
        <f>IF($T$142&gt;10,$C$141/$T$142,"0")</f>
        <v>0</v>
      </c>
      <c r="O141" s="7" t="str">
        <f>IF($T$142&gt;11,$C$141/$T$142,"0")</f>
        <v>0</v>
      </c>
      <c r="P141" s="7" t="str">
        <f>IF($T$142&gt;12,$C$141/$T$142,"0")</f>
        <v>0</v>
      </c>
      <c r="R141" t="s">
        <v>14</v>
      </c>
      <c r="S141" t="s">
        <v>54</v>
      </c>
      <c r="T141" s="79">
        <f>'Policy Decisions'!K71</f>
        <v>10</v>
      </c>
      <c r="U141" t="s">
        <v>24</v>
      </c>
    </row>
    <row r="142" spans="1:21" x14ac:dyDescent="0.35">
      <c r="A142" s="10" t="str">
        <f>IF(Inputs!$J$5=3,"Pre-Pri Year 3","")</f>
        <v/>
      </c>
      <c r="B142" s="16" t="str">
        <f>IF(Inputs!$J$5=3,"Male","")</f>
        <v/>
      </c>
      <c r="C142" s="54">
        <f>Inputs!S78</f>
        <v>0</v>
      </c>
      <c r="D142" s="7">
        <f>IF($T$144&gt;0,$C$142/$T$144,"0")</f>
        <v>0</v>
      </c>
      <c r="E142" s="7">
        <f>IF($T$144&gt;1,$C$142/$T$144,"0")</f>
        <v>0</v>
      </c>
      <c r="F142" s="7">
        <f>IF($T$144&gt;2,$C$142/$T$144,"0")</f>
        <v>0</v>
      </c>
      <c r="G142" s="7">
        <f>IF($T$144&gt;3,$C$142/$T$144,"0")</f>
        <v>0</v>
      </c>
      <c r="H142" s="7">
        <f>IF($T$144&gt;4,$C$142/$T$144,"0")</f>
        <v>0</v>
      </c>
      <c r="I142" s="7">
        <f>IF($T$144&gt;5,$C$142/$T$144,"0")</f>
        <v>0</v>
      </c>
      <c r="J142" s="7">
        <f>IF($T$144&gt;6,$C$142/$T$144,"0")</f>
        <v>0</v>
      </c>
      <c r="K142" s="7">
        <f>IF($T$144&gt;7,$C$142/$T$144,"0")</f>
        <v>0</v>
      </c>
      <c r="L142" s="7">
        <f>IF($T$144&gt;8,$C$142/$T$144,"0")</f>
        <v>0</v>
      </c>
      <c r="M142" s="7">
        <f>IF($T$144&gt;9,$C$142/$T$144,"0")</f>
        <v>0</v>
      </c>
      <c r="N142" s="7" t="str">
        <f>IF($T$144&gt;10,$C$142/$T$144,"0")</f>
        <v>0</v>
      </c>
      <c r="O142" s="7" t="str">
        <f>IF($T$144&gt;11,$C$142/$T$144,"0")</f>
        <v>0</v>
      </c>
      <c r="P142" s="7" t="str">
        <f>IF($T$144&gt;12,$C$142/$T$144,"0")</f>
        <v>0</v>
      </c>
      <c r="R142" t="s">
        <v>13</v>
      </c>
      <c r="S142" t="s">
        <v>54</v>
      </c>
      <c r="T142" s="79">
        <f>'Policy Decisions'!K72</f>
        <v>10</v>
      </c>
      <c r="U142" t="s">
        <v>25</v>
      </c>
    </row>
    <row r="143" spans="1:21" x14ac:dyDescent="0.35">
      <c r="A143" s="10" t="str">
        <f>IF(Inputs!$J$5&gt;1,"Pre-Pri Year 1","Pre-Pri Year")</f>
        <v>Pre-Pri Year</v>
      </c>
      <c r="B143" s="16" t="str">
        <f>IF(Inputs!$J$5&gt;1,"Female","Female")</f>
        <v>Female</v>
      </c>
      <c r="C143" s="54">
        <f>Inputs!S79</f>
        <v>15578.5</v>
      </c>
      <c r="D143" s="7">
        <f>IF($T$141&gt;0,$C$143/$T$141,"0")</f>
        <v>1557.85</v>
      </c>
      <c r="E143" s="7">
        <f>IF($T$141&gt;1,$C$143/$T$141,"0")</f>
        <v>1557.85</v>
      </c>
      <c r="F143" s="7">
        <f>IF($T$141&gt;2,$C$143/$T$141,"0")</f>
        <v>1557.85</v>
      </c>
      <c r="G143" s="7">
        <f>IF($T$141&gt;3,$C$143/$T$141,"0")</f>
        <v>1557.85</v>
      </c>
      <c r="H143" s="7">
        <f>IF($T$141&gt;4,$C$143/$T$141,"0")</f>
        <v>1557.85</v>
      </c>
      <c r="I143" s="7">
        <f>IF($T$141&gt;5,$C$143/$T$141,"0")</f>
        <v>1557.85</v>
      </c>
      <c r="J143" s="7">
        <f>IF($T$141&gt;6,$C$143/$T$141,"0")</f>
        <v>1557.85</v>
      </c>
      <c r="K143" s="7">
        <f>IF($T$141&gt;7,$C$143/$T$141,"0")</f>
        <v>1557.85</v>
      </c>
      <c r="L143" s="7">
        <f>IF($T$141&gt;8,$C$143/$T$141,"0")</f>
        <v>1557.85</v>
      </c>
      <c r="M143" s="7">
        <f>IF($T$141&gt;9,$C$143/$T$141,"0")</f>
        <v>1557.85</v>
      </c>
      <c r="N143" s="7" t="str">
        <f>IF($T$141&gt;10,$C$143/$T$141,"0")</f>
        <v>0</v>
      </c>
      <c r="O143" s="7" t="str">
        <f>IF($T$141&gt;11,$C$143/$T$141,"0")</f>
        <v>0</v>
      </c>
      <c r="P143" s="7" t="str">
        <f>IF($T$141&gt;12,$C$143/$T$141,"0")</f>
        <v>0</v>
      </c>
      <c r="R143" t="s">
        <v>14</v>
      </c>
      <c r="S143" t="s">
        <v>54</v>
      </c>
      <c r="T143" s="79">
        <f>'Policy Decisions'!K73</f>
        <v>10</v>
      </c>
      <c r="U143" t="s">
        <v>25</v>
      </c>
    </row>
    <row r="144" spans="1:21" x14ac:dyDescent="0.35">
      <c r="A144" s="10" t="str">
        <f>IF(Inputs!$J$5&gt;1,"Pre-Pri Year 2","")</f>
        <v/>
      </c>
      <c r="B144" s="16" t="str">
        <f>IF(Inputs!$J$5&gt;1,"Female","")</f>
        <v/>
      </c>
      <c r="C144" s="54">
        <f>Inputs!S80</f>
        <v>0</v>
      </c>
      <c r="D144" s="7">
        <f>IF($T$143&gt;0,$C$144/$T$143,"0")</f>
        <v>0</v>
      </c>
      <c r="E144" s="7">
        <f>IF($T$143&gt;1,$C$144/$T$143,"0")</f>
        <v>0</v>
      </c>
      <c r="F144" s="7">
        <f>IF($T$143&gt;2,$C$144/$T$143,"0")</f>
        <v>0</v>
      </c>
      <c r="G144" s="7">
        <f>IF($T$143&gt;3,$C$144/$T$143,"0")</f>
        <v>0</v>
      </c>
      <c r="H144" s="7">
        <f>IF($T$143&gt;4,$C$144/$T$143,"0")</f>
        <v>0</v>
      </c>
      <c r="I144" s="7">
        <f>IF($T$143&gt;5,$C$144/$T$143,"0")</f>
        <v>0</v>
      </c>
      <c r="J144" s="7">
        <f>IF($T$143&gt;6,$C$144/$T$143,"0")</f>
        <v>0</v>
      </c>
      <c r="K144" s="7">
        <f>IF($T$143&gt;7,$C$144/$T$143,"0")</f>
        <v>0</v>
      </c>
      <c r="L144" s="7">
        <f>IF($T$143&gt;8,$C$144/$T$143,"0")</f>
        <v>0</v>
      </c>
      <c r="M144" s="7">
        <f>IF($T$143&gt;9,$C$144/$T$143,"0")</f>
        <v>0</v>
      </c>
      <c r="N144" s="7" t="str">
        <f>IF($T$143&gt;10,$C$144/$T$143,"0")</f>
        <v>0</v>
      </c>
      <c r="O144" s="7" t="str">
        <f>IF($T$143&gt;11,$C$144/$T$143,"0")</f>
        <v>0</v>
      </c>
      <c r="P144" s="7" t="str">
        <f>IF($T$143&gt;12,$C$144/$T$143,"0")</f>
        <v>0</v>
      </c>
      <c r="R144" t="s">
        <v>13</v>
      </c>
      <c r="S144" t="s">
        <v>54</v>
      </c>
      <c r="T144" s="79">
        <f>'Policy Decisions'!K74</f>
        <v>10</v>
      </c>
      <c r="U144" t="s">
        <v>26</v>
      </c>
    </row>
    <row r="145" spans="1:21" x14ac:dyDescent="0.35">
      <c r="A145" s="10" t="str">
        <f>IF(Inputs!$J$5=3,"Pre-Pri Year 3","")</f>
        <v/>
      </c>
      <c r="B145" s="16" t="str">
        <f>IF(Inputs!$J$5=3,"Female","")</f>
        <v/>
      </c>
      <c r="C145" s="54">
        <f>Inputs!S81</f>
        <v>0</v>
      </c>
      <c r="D145" s="7">
        <f>IF($T$145&gt;0,$C$145/$T$145,"0")</f>
        <v>0</v>
      </c>
      <c r="E145" s="7">
        <f>IF($T$145&gt;1,$C$145/$T$145,"0")</f>
        <v>0</v>
      </c>
      <c r="F145" s="7">
        <f>IF($T$145&gt;2,$C$145/$T$145,"0")</f>
        <v>0</v>
      </c>
      <c r="G145" s="7">
        <f>IF($T$145&gt;3,$C$145/$T$145,"0")</f>
        <v>0</v>
      </c>
      <c r="H145" s="7">
        <f>IF($T$145&gt;4,$C$145/$T$145,"0")</f>
        <v>0</v>
      </c>
      <c r="I145" s="7">
        <f>IF($T$145&gt;5,$C$145/$T$145,"0")</f>
        <v>0</v>
      </c>
      <c r="J145" s="7">
        <f>IF($T$145&gt;6,$C$145/$T$145,"0")</f>
        <v>0</v>
      </c>
      <c r="K145" s="7">
        <f>IF($T$145&gt;7,$C$145/$T$145,"0")</f>
        <v>0</v>
      </c>
      <c r="L145" s="7">
        <f>IF($T$145&gt;8,$C$145/$T$145,"0")</f>
        <v>0</v>
      </c>
      <c r="M145" s="7">
        <f>IF($T$145&gt;9,$C$145/$T$145,"0")</f>
        <v>0</v>
      </c>
      <c r="N145" s="7" t="str">
        <f>IF($T$145&gt;10,$C$145/$T$145,"0")</f>
        <v>0</v>
      </c>
      <c r="O145" s="7" t="str">
        <f>IF($T$145&gt;11,$C$145/$T$145,"0")</f>
        <v>0</v>
      </c>
      <c r="P145" s="7" t="str">
        <f>IF($T$145&gt;12,$C$145/$T$145,"0")</f>
        <v>0</v>
      </c>
      <c r="R145" t="s">
        <v>14</v>
      </c>
      <c r="S145" t="s">
        <v>54</v>
      </c>
      <c r="T145" s="79">
        <f>'Policy Decisions'!K75</f>
        <v>10</v>
      </c>
      <c r="U145" t="s">
        <v>26</v>
      </c>
    </row>
    <row r="146" spans="1:21" x14ac:dyDescent="0.35">
      <c r="A146" s="10" t="str">
        <f>IF(Inputs!$J$5&gt;1,"Pre-Pri Year 1","Pre-Pri Year")</f>
        <v>Pre-Pri Year</v>
      </c>
      <c r="B146" s="16" t="str">
        <f>IF(Inputs!$J$5&gt;1,"Total","Total")</f>
        <v>Total</v>
      </c>
      <c r="C146" s="54">
        <f>C140+C143</f>
        <v>31157</v>
      </c>
      <c r="D146" s="19">
        <f>D140+D143</f>
        <v>3115.7</v>
      </c>
      <c r="E146" s="19">
        <f t="shared" ref="E146:J146" si="81">E140+E143</f>
        <v>3115.7</v>
      </c>
      <c r="F146" s="19">
        <f t="shared" si="81"/>
        <v>3115.7</v>
      </c>
      <c r="G146" s="19">
        <f t="shared" si="81"/>
        <v>3115.7</v>
      </c>
      <c r="H146" s="19">
        <f t="shared" si="81"/>
        <v>3115.7</v>
      </c>
      <c r="I146" s="19">
        <f t="shared" si="81"/>
        <v>3115.7</v>
      </c>
      <c r="J146" s="19">
        <f t="shared" si="81"/>
        <v>3115.7</v>
      </c>
      <c r="K146" s="19">
        <f>K140+K143</f>
        <v>3115.7</v>
      </c>
      <c r="L146" s="19">
        <f t="shared" ref="L146:P148" si="82">L140+L143</f>
        <v>3115.7</v>
      </c>
      <c r="M146" s="19">
        <f t="shared" si="82"/>
        <v>3115.7</v>
      </c>
      <c r="N146" s="19">
        <f t="shared" si="82"/>
        <v>0</v>
      </c>
      <c r="O146" s="19">
        <f t="shared" si="82"/>
        <v>0</v>
      </c>
      <c r="P146" s="19">
        <f t="shared" si="82"/>
        <v>0</v>
      </c>
    </row>
    <row r="147" spans="1:21" x14ac:dyDescent="0.35">
      <c r="A147" s="10" t="str">
        <f>IF(Inputs!$J$5&gt;1,"Pre-Pri Year 2","")</f>
        <v/>
      </c>
      <c r="B147" s="16" t="str">
        <f>IF(Inputs!$J$5&gt;1,"Male","")</f>
        <v/>
      </c>
      <c r="C147" s="54">
        <f t="shared" ref="C147:J147" si="83">C141+C144</f>
        <v>0</v>
      </c>
      <c r="D147" s="19">
        <f t="shared" si="83"/>
        <v>0</v>
      </c>
      <c r="E147" s="19">
        <f t="shared" si="83"/>
        <v>0</v>
      </c>
      <c r="F147" s="19">
        <f t="shared" si="83"/>
        <v>0</v>
      </c>
      <c r="G147" s="19">
        <f t="shared" si="83"/>
        <v>0</v>
      </c>
      <c r="H147" s="19">
        <f t="shared" si="83"/>
        <v>0</v>
      </c>
      <c r="I147" s="19">
        <f t="shared" si="83"/>
        <v>0</v>
      </c>
      <c r="J147" s="19">
        <f t="shared" si="83"/>
        <v>0</v>
      </c>
      <c r="K147" s="19">
        <f>K141+K144</f>
        <v>0</v>
      </c>
      <c r="L147" s="19">
        <f t="shared" ref="L147" si="84">L141+L144</f>
        <v>0</v>
      </c>
      <c r="M147" s="19">
        <f t="shared" si="82"/>
        <v>0</v>
      </c>
      <c r="N147" s="19">
        <f t="shared" si="82"/>
        <v>0</v>
      </c>
      <c r="O147" s="19">
        <f t="shared" si="82"/>
        <v>0</v>
      </c>
      <c r="P147" s="19">
        <f t="shared" si="82"/>
        <v>0</v>
      </c>
    </row>
    <row r="148" spans="1:21" x14ac:dyDescent="0.35">
      <c r="A148" s="10" t="str">
        <f>IF(Inputs!$J$5=3,"Pre-Pri Year 3","")</f>
        <v/>
      </c>
      <c r="B148" s="16" t="str">
        <f>IF(Inputs!$J$5=3,"Male","")</f>
        <v/>
      </c>
      <c r="C148" s="54">
        <f t="shared" ref="C148:L148" si="85">C142+C145</f>
        <v>0</v>
      </c>
      <c r="D148" s="19">
        <f t="shared" si="85"/>
        <v>0</v>
      </c>
      <c r="E148" s="19">
        <f t="shared" si="85"/>
        <v>0</v>
      </c>
      <c r="F148" s="19">
        <f t="shared" si="85"/>
        <v>0</v>
      </c>
      <c r="G148" s="19">
        <f t="shared" si="85"/>
        <v>0</v>
      </c>
      <c r="H148" s="19">
        <f t="shared" si="85"/>
        <v>0</v>
      </c>
      <c r="I148" s="19">
        <f t="shared" si="85"/>
        <v>0</v>
      </c>
      <c r="J148" s="19">
        <f t="shared" si="85"/>
        <v>0</v>
      </c>
      <c r="K148" s="19">
        <f t="shared" si="85"/>
        <v>0</v>
      </c>
      <c r="L148" s="19">
        <f t="shared" si="85"/>
        <v>0</v>
      </c>
      <c r="M148" s="19">
        <f t="shared" si="82"/>
        <v>0</v>
      </c>
      <c r="N148" s="19">
        <f t="shared" si="82"/>
        <v>0</v>
      </c>
      <c r="O148" s="19">
        <f t="shared" si="82"/>
        <v>0</v>
      </c>
      <c r="P148" s="19">
        <f t="shared" si="82"/>
        <v>0</v>
      </c>
    </row>
    <row r="149" spans="1:21" x14ac:dyDescent="0.35">
      <c r="A149" s="10" t="s">
        <v>72</v>
      </c>
      <c r="B149" s="16" t="s">
        <v>13</v>
      </c>
      <c r="C149" s="54">
        <f>C140+C141+C142</f>
        <v>15578.5</v>
      </c>
      <c r="D149" s="29">
        <f>D140+D141+D142</f>
        <v>1557.85</v>
      </c>
      <c r="E149" s="29">
        <f t="shared" ref="E149:P149" si="86">E140+E141+E142</f>
        <v>1557.85</v>
      </c>
      <c r="F149" s="29">
        <f t="shared" si="86"/>
        <v>1557.85</v>
      </c>
      <c r="G149" s="29">
        <f t="shared" si="86"/>
        <v>1557.85</v>
      </c>
      <c r="H149" s="29">
        <f t="shared" si="86"/>
        <v>1557.85</v>
      </c>
      <c r="I149" s="29">
        <f t="shared" si="86"/>
        <v>1557.85</v>
      </c>
      <c r="J149" s="29">
        <f t="shared" si="86"/>
        <v>1557.85</v>
      </c>
      <c r="K149" s="29">
        <f t="shared" si="86"/>
        <v>1557.85</v>
      </c>
      <c r="L149" s="29">
        <f t="shared" si="86"/>
        <v>1557.85</v>
      </c>
      <c r="M149" s="29">
        <f t="shared" si="86"/>
        <v>1557.85</v>
      </c>
      <c r="N149" s="29">
        <f t="shared" si="86"/>
        <v>0</v>
      </c>
      <c r="O149" s="29">
        <f t="shared" si="86"/>
        <v>0</v>
      </c>
      <c r="P149" s="29">
        <f t="shared" si="86"/>
        <v>0</v>
      </c>
    </row>
    <row r="150" spans="1:21" x14ac:dyDescent="0.35">
      <c r="A150" s="10" t="s">
        <v>72</v>
      </c>
      <c r="B150" s="16" t="s">
        <v>14</v>
      </c>
      <c r="C150" s="54">
        <f>C143+C144+C145</f>
        <v>15578.5</v>
      </c>
      <c r="D150" s="29">
        <f>D143+D144+D145</f>
        <v>1557.85</v>
      </c>
      <c r="E150" s="29">
        <f t="shared" ref="E150:P150" si="87">E143+E144+E145</f>
        <v>1557.85</v>
      </c>
      <c r="F150" s="29">
        <f t="shared" si="87"/>
        <v>1557.85</v>
      </c>
      <c r="G150" s="29">
        <f t="shared" si="87"/>
        <v>1557.85</v>
      </c>
      <c r="H150" s="29">
        <f t="shared" si="87"/>
        <v>1557.85</v>
      </c>
      <c r="I150" s="29">
        <f t="shared" si="87"/>
        <v>1557.85</v>
      </c>
      <c r="J150" s="29">
        <f t="shared" si="87"/>
        <v>1557.85</v>
      </c>
      <c r="K150" s="29">
        <f t="shared" si="87"/>
        <v>1557.85</v>
      </c>
      <c r="L150" s="29">
        <f t="shared" si="87"/>
        <v>1557.85</v>
      </c>
      <c r="M150" s="29">
        <f t="shared" si="87"/>
        <v>1557.85</v>
      </c>
      <c r="N150" s="29">
        <f t="shared" si="87"/>
        <v>0</v>
      </c>
      <c r="O150" s="29">
        <f t="shared" si="87"/>
        <v>0</v>
      </c>
      <c r="P150" s="29">
        <f t="shared" si="87"/>
        <v>0</v>
      </c>
    </row>
    <row r="151" spans="1:21" x14ac:dyDescent="0.35">
      <c r="A151" s="10" t="s">
        <v>72</v>
      </c>
      <c r="B151" s="16" t="s">
        <v>18</v>
      </c>
      <c r="C151" s="54">
        <f>C146+C147+C148</f>
        <v>31157</v>
      </c>
      <c r="D151" s="29">
        <f>D146+D147+D148</f>
        <v>3115.7</v>
      </c>
      <c r="E151" s="29">
        <f t="shared" ref="E151:P151" si="88">E146+E147+E148</f>
        <v>3115.7</v>
      </c>
      <c r="F151" s="29">
        <f t="shared" si="88"/>
        <v>3115.7</v>
      </c>
      <c r="G151" s="29">
        <f t="shared" si="88"/>
        <v>3115.7</v>
      </c>
      <c r="H151" s="29">
        <f t="shared" si="88"/>
        <v>3115.7</v>
      </c>
      <c r="I151" s="29">
        <f t="shared" si="88"/>
        <v>3115.7</v>
      </c>
      <c r="J151" s="29">
        <f t="shared" si="88"/>
        <v>3115.7</v>
      </c>
      <c r="K151" s="29">
        <f t="shared" si="88"/>
        <v>3115.7</v>
      </c>
      <c r="L151" s="29">
        <f t="shared" si="88"/>
        <v>3115.7</v>
      </c>
      <c r="M151" s="29">
        <f t="shared" si="88"/>
        <v>3115.7</v>
      </c>
      <c r="N151" s="29">
        <f t="shared" si="88"/>
        <v>0</v>
      </c>
      <c r="O151" s="29">
        <f t="shared" si="88"/>
        <v>0</v>
      </c>
      <c r="P151" s="29">
        <f t="shared" si="88"/>
        <v>0</v>
      </c>
    </row>
    <row r="153" spans="1:21" x14ac:dyDescent="0.35">
      <c r="A153" s="3" t="str">
        <f>"Total "&amp;Semantics!B10&amp;"s Required - Public"</f>
        <v>Total Reading Corners Required - Public</v>
      </c>
      <c r="B153" s="3"/>
    </row>
    <row r="155" spans="1:21" x14ac:dyDescent="0.35">
      <c r="A155" s="10" t="s">
        <v>123</v>
      </c>
      <c r="B155" s="10" t="s">
        <v>73</v>
      </c>
      <c r="C155" s="10">
        <f>Inputs!$F$5</f>
        <v>2022</v>
      </c>
      <c r="D155" s="10">
        <f>C155+1</f>
        <v>2023</v>
      </c>
      <c r="E155" s="10">
        <f t="shared" ref="E155:P155" si="89">D155+1</f>
        <v>2024</v>
      </c>
      <c r="F155" s="10">
        <f t="shared" si="89"/>
        <v>2025</v>
      </c>
      <c r="G155" s="10">
        <f t="shared" si="89"/>
        <v>2026</v>
      </c>
      <c r="H155" s="10">
        <f t="shared" si="89"/>
        <v>2027</v>
      </c>
      <c r="I155" s="10">
        <f t="shared" si="89"/>
        <v>2028</v>
      </c>
      <c r="J155" s="10">
        <f t="shared" si="89"/>
        <v>2029</v>
      </c>
      <c r="K155" s="10">
        <f t="shared" si="89"/>
        <v>2030</v>
      </c>
      <c r="L155" s="10">
        <f t="shared" si="89"/>
        <v>2031</v>
      </c>
      <c r="M155" s="10">
        <f t="shared" si="89"/>
        <v>2032</v>
      </c>
      <c r="N155" s="10">
        <f t="shared" si="89"/>
        <v>2033</v>
      </c>
      <c r="O155" s="10">
        <f t="shared" si="89"/>
        <v>2034</v>
      </c>
      <c r="P155" s="10">
        <f t="shared" si="89"/>
        <v>2035</v>
      </c>
    </row>
    <row r="156" spans="1:21" x14ac:dyDescent="0.35">
      <c r="A156" s="10" t="str">
        <f>IF(Inputs!$J$5&gt;1,"Pre-Pri Year 1","Pre-Pri Year")</f>
        <v>Pre-Pri Year</v>
      </c>
      <c r="B156" s="16" t="str">
        <f>IF(Inputs!$J$5&gt;1,"Male","Male")</f>
        <v>Male</v>
      </c>
      <c r="C156" s="54" t="s">
        <v>34</v>
      </c>
      <c r="D156" s="7">
        <f>D124+D140</f>
        <v>1712.12725</v>
      </c>
      <c r="E156" s="7">
        <f t="shared" ref="E156:P167" si="90">E124+E140</f>
        <v>1713.6700224999997</v>
      </c>
      <c r="F156" s="7">
        <f t="shared" si="90"/>
        <v>1715.2282227250009</v>
      </c>
      <c r="G156" s="7">
        <f t="shared" si="90"/>
        <v>1716.8020049522495</v>
      </c>
      <c r="H156" s="7">
        <f t="shared" si="90"/>
        <v>1878.9330500035448</v>
      </c>
      <c r="I156" s="7">
        <f t="shared" si="90"/>
        <v>2049.1070665054235</v>
      </c>
      <c r="J156" s="7">
        <f t="shared" si="90"/>
        <v>2063.8447785005865</v>
      </c>
      <c r="K156" s="7">
        <f t="shared" si="90"/>
        <v>2252.7494958074744</v>
      </c>
      <c r="L156" s="7">
        <f t="shared" si="90"/>
        <v>2280.5454756397712</v>
      </c>
      <c r="M156" s="7">
        <f t="shared" si="90"/>
        <v>2309.4532946653626</v>
      </c>
      <c r="N156" s="7">
        <f t="shared" si="90"/>
        <v>977.08428306497319</v>
      </c>
      <c r="O156" s="7">
        <f t="shared" si="90"/>
        <v>1025.938497218222</v>
      </c>
      <c r="P156" s="7">
        <f t="shared" si="90"/>
        <v>1077.2354220791333</v>
      </c>
    </row>
    <row r="157" spans="1:21" x14ac:dyDescent="0.35">
      <c r="A157" s="10" t="str">
        <f>IF(Inputs!$J$5&gt;1,"Pre-Pri Year 2","")</f>
        <v/>
      </c>
      <c r="B157" s="16" t="str">
        <f>IF(Inputs!$J$5&gt;1,"Male","")</f>
        <v/>
      </c>
      <c r="C157" s="54" t="s">
        <v>34</v>
      </c>
      <c r="D157" s="7">
        <f t="shared" ref="D157:L157" si="91">D125+D141</f>
        <v>0</v>
      </c>
      <c r="E157" s="7">
        <f t="shared" si="91"/>
        <v>0</v>
      </c>
      <c r="F157" s="7">
        <f t="shared" si="91"/>
        <v>0</v>
      </c>
      <c r="G157" s="7">
        <f t="shared" si="91"/>
        <v>0</v>
      </c>
      <c r="H157" s="7">
        <f t="shared" si="91"/>
        <v>0</v>
      </c>
      <c r="I157" s="7">
        <f t="shared" si="91"/>
        <v>0</v>
      </c>
      <c r="J157" s="7">
        <f t="shared" si="91"/>
        <v>0</v>
      </c>
      <c r="K157" s="7">
        <f t="shared" si="91"/>
        <v>0</v>
      </c>
      <c r="L157" s="7">
        <f t="shared" si="91"/>
        <v>0</v>
      </c>
      <c r="M157" s="7">
        <f t="shared" si="90"/>
        <v>0</v>
      </c>
      <c r="N157" s="7">
        <f t="shared" si="90"/>
        <v>0</v>
      </c>
      <c r="O157" s="7">
        <f t="shared" si="90"/>
        <v>0</v>
      </c>
      <c r="P157" s="7">
        <f t="shared" si="90"/>
        <v>0</v>
      </c>
    </row>
    <row r="158" spans="1:21" x14ac:dyDescent="0.35">
      <c r="A158" s="10" t="str">
        <f>IF(Inputs!$J$5=3,"Pre-Pri Year 3","")</f>
        <v/>
      </c>
      <c r="B158" s="16" t="str">
        <f>IF(Inputs!$J$5=3,"Male","")</f>
        <v/>
      </c>
      <c r="C158" s="54" t="s">
        <v>34</v>
      </c>
      <c r="D158" s="7">
        <f t="shared" ref="D158:L158" si="92">D126+D142</f>
        <v>0</v>
      </c>
      <c r="E158" s="7">
        <f t="shared" si="92"/>
        <v>0</v>
      </c>
      <c r="F158" s="7">
        <f t="shared" si="92"/>
        <v>0</v>
      </c>
      <c r="G158" s="7">
        <f t="shared" si="92"/>
        <v>0</v>
      </c>
      <c r="H158" s="7">
        <f t="shared" si="92"/>
        <v>0</v>
      </c>
      <c r="I158" s="7">
        <f t="shared" si="92"/>
        <v>0</v>
      </c>
      <c r="J158" s="7">
        <f t="shared" si="92"/>
        <v>0</v>
      </c>
      <c r="K158" s="7">
        <f t="shared" si="92"/>
        <v>0</v>
      </c>
      <c r="L158" s="7">
        <f t="shared" si="92"/>
        <v>0</v>
      </c>
      <c r="M158" s="7">
        <f t="shared" si="90"/>
        <v>0</v>
      </c>
      <c r="N158" s="7">
        <f t="shared" si="90"/>
        <v>0</v>
      </c>
      <c r="O158" s="7">
        <f t="shared" si="90"/>
        <v>0</v>
      </c>
      <c r="P158" s="7">
        <f t="shared" si="90"/>
        <v>0</v>
      </c>
    </row>
    <row r="159" spans="1:21" x14ac:dyDescent="0.35">
      <c r="A159" s="10" t="str">
        <f>IF(Inputs!$J$5&gt;1,"Pre-Pri Year 1","Pre-Pri Year")</f>
        <v>Pre-Pri Year</v>
      </c>
      <c r="B159" s="16" t="str">
        <f>IF(Inputs!$J$5&gt;1,"Female","Female")</f>
        <v>Female</v>
      </c>
      <c r="C159" s="54" t="s">
        <v>34</v>
      </c>
      <c r="D159" s="7">
        <f t="shared" ref="D159:L159" si="93">D127+D143</f>
        <v>1677.7977499999997</v>
      </c>
      <c r="E159" s="7">
        <f t="shared" si="93"/>
        <v>1678.9972275000007</v>
      </c>
      <c r="F159" s="7">
        <f t="shared" si="93"/>
        <v>1680.208699775</v>
      </c>
      <c r="G159" s="7">
        <f t="shared" si="93"/>
        <v>1805.0145735454996</v>
      </c>
      <c r="H159" s="7">
        <f t="shared" si="93"/>
        <v>1809.9578650164108</v>
      </c>
      <c r="I159" s="7">
        <f t="shared" si="93"/>
        <v>2072.1500446334771</v>
      </c>
      <c r="J159" s="7">
        <f t="shared" si="93"/>
        <v>2092.7220464188158</v>
      </c>
      <c r="K159" s="7">
        <f t="shared" si="93"/>
        <v>2253.1836603444613</v>
      </c>
      <c r="L159" s="7">
        <f t="shared" si="93"/>
        <v>2287.9503433616828</v>
      </c>
      <c r="M159" s="7">
        <f t="shared" si="90"/>
        <v>2477.7764326357224</v>
      </c>
      <c r="N159" s="7">
        <f t="shared" si="90"/>
        <v>1137.6423550261766</v>
      </c>
      <c r="O159" s="7">
        <f t="shared" si="90"/>
        <v>1391.1740798605799</v>
      </c>
      <c r="P159" s="7">
        <f t="shared" si="90"/>
        <v>1502.4680062494278</v>
      </c>
    </row>
    <row r="160" spans="1:21" x14ac:dyDescent="0.35">
      <c r="A160" s="10" t="str">
        <f>IF(Inputs!$J$5&gt;1,"Pre-Pri Year 2","")</f>
        <v/>
      </c>
      <c r="B160" s="16" t="str">
        <f>IF(Inputs!$J$5&gt;1,"Female","")</f>
        <v/>
      </c>
      <c r="C160" s="54" t="s">
        <v>34</v>
      </c>
      <c r="D160" s="7">
        <f t="shared" ref="D160:L160" si="94">D128+D144</f>
        <v>0</v>
      </c>
      <c r="E160" s="7">
        <f t="shared" si="94"/>
        <v>0</v>
      </c>
      <c r="F160" s="7">
        <f t="shared" si="94"/>
        <v>0</v>
      </c>
      <c r="G160" s="7">
        <f t="shared" si="94"/>
        <v>0</v>
      </c>
      <c r="H160" s="7">
        <f t="shared" si="94"/>
        <v>0</v>
      </c>
      <c r="I160" s="7">
        <f t="shared" si="94"/>
        <v>0</v>
      </c>
      <c r="J160" s="7">
        <f t="shared" si="94"/>
        <v>0</v>
      </c>
      <c r="K160" s="7">
        <f t="shared" si="94"/>
        <v>0</v>
      </c>
      <c r="L160" s="7">
        <f t="shared" si="94"/>
        <v>0</v>
      </c>
      <c r="M160" s="7">
        <f t="shared" si="90"/>
        <v>0</v>
      </c>
      <c r="N160" s="7">
        <f t="shared" si="90"/>
        <v>0</v>
      </c>
      <c r="O160" s="7">
        <f t="shared" si="90"/>
        <v>0</v>
      </c>
      <c r="P160" s="7">
        <f t="shared" si="90"/>
        <v>0</v>
      </c>
    </row>
    <row r="161" spans="1:21" x14ac:dyDescent="0.35">
      <c r="A161" s="10" t="str">
        <f>IF(Inputs!$J$5=3,"Pre-Pri Year 3","")</f>
        <v/>
      </c>
      <c r="B161" s="16" t="str">
        <f>IF(Inputs!$J$5=3,"Female","")</f>
        <v/>
      </c>
      <c r="C161" s="54" t="s">
        <v>34</v>
      </c>
      <c r="D161" s="7">
        <f t="shared" ref="D161:L161" si="95">D129+D145</f>
        <v>0</v>
      </c>
      <c r="E161" s="7">
        <f t="shared" si="95"/>
        <v>0</v>
      </c>
      <c r="F161" s="7">
        <f t="shared" si="95"/>
        <v>0</v>
      </c>
      <c r="G161" s="7">
        <f t="shared" si="95"/>
        <v>0</v>
      </c>
      <c r="H161" s="7">
        <f t="shared" si="95"/>
        <v>0</v>
      </c>
      <c r="I161" s="7">
        <f t="shared" si="95"/>
        <v>0</v>
      </c>
      <c r="J161" s="7">
        <f t="shared" si="95"/>
        <v>0</v>
      </c>
      <c r="K161" s="7">
        <f t="shared" si="95"/>
        <v>0</v>
      </c>
      <c r="L161" s="7">
        <f t="shared" si="95"/>
        <v>0</v>
      </c>
      <c r="M161" s="7">
        <f t="shared" si="90"/>
        <v>0</v>
      </c>
      <c r="N161" s="7">
        <f t="shared" si="90"/>
        <v>0</v>
      </c>
      <c r="O161" s="7">
        <f t="shared" si="90"/>
        <v>0</v>
      </c>
      <c r="P161" s="7">
        <f t="shared" si="90"/>
        <v>0</v>
      </c>
    </row>
    <row r="162" spans="1:21" x14ac:dyDescent="0.35">
      <c r="A162" s="10" t="str">
        <f>IF(Inputs!$J$5&gt;1,"Pre-Pri Year 1","Pre-Pri Year")</f>
        <v>Pre-Pri Year</v>
      </c>
      <c r="B162" s="16" t="str">
        <f>IF(Inputs!$J$5&gt;1,"Total","Total")</f>
        <v>Total</v>
      </c>
      <c r="C162" s="54" t="s">
        <v>34</v>
      </c>
      <c r="D162" s="7">
        <f t="shared" ref="D162:L162" si="96">D130+D146</f>
        <v>3389.9249999999997</v>
      </c>
      <c r="E162" s="7">
        <f t="shared" si="96"/>
        <v>3392.6672500000004</v>
      </c>
      <c r="F162" s="7">
        <f t="shared" si="96"/>
        <v>3395.4369225000009</v>
      </c>
      <c r="G162" s="7">
        <f t="shared" si="96"/>
        <v>3521.8165784977491</v>
      </c>
      <c r="H162" s="7">
        <f t="shared" si="96"/>
        <v>3688.8909150199556</v>
      </c>
      <c r="I162" s="7">
        <f t="shared" si="96"/>
        <v>4121.2571111389007</v>
      </c>
      <c r="J162" s="7">
        <f t="shared" si="96"/>
        <v>4156.5668249194023</v>
      </c>
      <c r="K162" s="7">
        <f t="shared" si="96"/>
        <v>4505.9331561519357</v>
      </c>
      <c r="L162" s="7">
        <f t="shared" si="96"/>
        <v>4568.4958190014549</v>
      </c>
      <c r="M162" s="7">
        <f t="shared" si="90"/>
        <v>4787.2297273010845</v>
      </c>
      <c r="N162" s="7">
        <f t="shared" si="90"/>
        <v>2114.7266380911497</v>
      </c>
      <c r="O162" s="7">
        <f t="shared" si="90"/>
        <v>2417.1125770788021</v>
      </c>
      <c r="P162" s="7">
        <f t="shared" si="90"/>
        <v>2579.7034283285611</v>
      </c>
    </row>
    <row r="163" spans="1:21" x14ac:dyDescent="0.35">
      <c r="A163" s="10" t="str">
        <f>IF(Inputs!$J$5&gt;1,"Pre-Pri Year 2","")</f>
        <v/>
      </c>
      <c r="B163" s="16" t="str">
        <f>IF(Inputs!$J$5&gt;1,"Male","")</f>
        <v/>
      </c>
      <c r="C163" s="54" t="s">
        <v>34</v>
      </c>
      <c r="D163" s="7">
        <f t="shared" ref="D163:L163" si="97">D131+D147</f>
        <v>0</v>
      </c>
      <c r="E163" s="7">
        <f t="shared" si="97"/>
        <v>0</v>
      </c>
      <c r="F163" s="7">
        <f t="shared" si="97"/>
        <v>0</v>
      </c>
      <c r="G163" s="7">
        <f t="shared" si="97"/>
        <v>0</v>
      </c>
      <c r="H163" s="7">
        <f t="shared" si="97"/>
        <v>0</v>
      </c>
      <c r="I163" s="7">
        <f t="shared" si="97"/>
        <v>0</v>
      </c>
      <c r="J163" s="7">
        <f t="shared" si="97"/>
        <v>0</v>
      </c>
      <c r="K163" s="7">
        <f t="shared" si="97"/>
        <v>0</v>
      </c>
      <c r="L163" s="7">
        <f t="shared" si="97"/>
        <v>0</v>
      </c>
      <c r="M163" s="7">
        <f t="shared" si="90"/>
        <v>0</v>
      </c>
      <c r="N163" s="7">
        <f t="shared" si="90"/>
        <v>0</v>
      </c>
      <c r="O163" s="7">
        <f t="shared" si="90"/>
        <v>0</v>
      </c>
      <c r="P163" s="7">
        <f t="shared" si="90"/>
        <v>0</v>
      </c>
    </row>
    <row r="164" spans="1:21" x14ac:dyDescent="0.35">
      <c r="A164" s="10" t="str">
        <f>IF(Inputs!$J$5=3,"Pre-Pri Year 3","")</f>
        <v/>
      </c>
      <c r="B164" s="16" t="str">
        <f>IF(Inputs!$J$5=3,"Male","")</f>
        <v/>
      </c>
      <c r="C164" s="54" t="s">
        <v>34</v>
      </c>
      <c r="D164" s="7">
        <f t="shared" ref="D164:L164" si="98">D132+D148</f>
        <v>0</v>
      </c>
      <c r="E164" s="7">
        <f t="shared" si="98"/>
        <v>0</v>
      </c>
      <c r="F164" s="7">
        <f t="shared" si="98"/>
        <v>0</v>
      </c>
      <c r="G164" s="7">
        <f t="shared" si="98"/>
        <v>0</v>
      </c>
      <c r="H164" s="7">
        <f t="shared" si="98"/>
        <v>0</v>
      </c>
      <c r="I164" s="7">
        <f t="shared" si="98"/>
        <v>0</v>
      </c>
      <c r="J164" s="7">
        <f t="shared" si="98"/>
        <v>0</v>
      </c>
      <c r="K164" s="7">
        <f t="shared" si="98"/>
        <v>0</v>
      </c>
      <c r="L164" s="7">
        <f t="shared" si="98"/>
        <v>0</v>
      </c>
      <c r="M164" s="7">
        <f t="shared" si="90"/>
        <v>0</v>
      </c>
      <c r="N164" s="7">
        <f t="shared" si="90"/>
        <v>0</v>
      </c>
      <c r="O164" s="7">
        <f t="shared" si="90"/>
        <v>0</v>
      </c>
      <c r="P164" s="7">
        <f t="shared" si="90"/>
        <v>0</v>
      </c>
    </row>
    <row r="165" spans="1:21" x14ac:dyDescent="0.35">
      <c r="A165" s="10" t="s">
        <v>72</v>
      </c>
      <c r="B165" s="16" t="s">
        <v>13</v>
      </c>
      <c r="C165" s="54" t="s">
        <v>34</v>
      </c>
      <c r="D165" s="29">
        <f t="shared" ref="D165:L165" si="99">D133+D149</f>
        <v>1712.12725</v>
      </c>
      <c r="E165" s="29">
        <f t="shared" si="99"/>
        <v>1713.6700224999997</v>
      </c>
      <c r="F165" s="29">
        <f t="shared" si="99"/>
        <v>1715.2282227250009</v>
      </c>
      <c r="G165" s="29">
        <f t="shared" si="99"/>
        <v>1716.8020049522495</v>
      </c>
      <c r="H165" s="29">
        <f t="shared" si="99"/>
        <v>1878.9330500035448</v>
      </c>
      <c r="I165" s="29">
        <f t="shared" si="99"/>
        <v>2049.1070665054235</v>
      </c>
      <c r="J165" s="29">
        <f t="shared" si="99"/>
        <v>2063.8447785005865</v>
      </c>
      <c r="K165" s="29">
        <f t="shared" si="99"/>
        <v>2252.7494958074744</v>
      </c>
      <c r="L165" s="29">
        <f t="shared" si="99"/>
        <v>2280.5454756397712</v>
      </c>
      <c r="M165" s="29">
        <f t="shared" si="90"/>
        <v>2309.4532946653626</v>
      </c>
      <c r="N165" s="29">
        <f t="shared" si="90"/>
        <v>977.08428306497319</v>
      </c>
      <c r="O165" s="29">
        <f t="shared" si="90"/>
        <v>1025.938497218222</v>
      </c>
      <c r="P165" s="29">
        <f t="shared" si="90"/>
        <v>1077.2354220791333</v>
      </c>
    </row>
    <row r="166" spans="1:21" x14ac:dyDescent="0.35">
      <c r="A166" s="10" t="s">
        <v>72</v>
      </c>
      <c r="B166" s="16" t="s">
        <v>14</v>
      </c>
      <c r="C166" s="54" t="s">
        <v>34</v>
      </c>
      <c r="D166" s="29">
        <f t="shared" ref="D166:L166" si="100">D134+D150</f>
        <v>1677.7977499999997</v>
      </c>
      <c r="E166" s="29">
        <f t="shared" si="100"/>
        <v>1678.9972275000007</v>
      </c>
      <c r="F166" s="29">
        <f t="shared" si="100"/>
        <v>1680.208699775</v>
      </c>
      <c r="G166" s="29">
        <f t="shared" si="100"/>
        <v>1805.0145735454996</v>
      </c>
      <c r="H166" s="29">
        <f t="shared" si="100"/>
        <v>1809.9578650164108</v>
      </c>
      <c r="I166" s="29">
        <f t="shared" si="100"/>
        <v>2072.1500446334771</v>
      </c>
      <c r="J166" s="29">
        <f t="shared" si="100"/>
        <v>2092.7220464188158</v>
      </c>
      <c r="K166" s="29">
        <f t="shared" si="100"/>
        <v>2253.1836603444613</v>
      </c>
      <c r="L166" s="29">
        <f t="shared" si="100"/>
        <v>2287.9503433616828</v>
      </c>
      <c r="M166" s="29">
        <f t="shared" si="90"/>
        <v>2477.7764326357224</v>
      </c>
      <c r="N166" s="29">
        <f t="shared" si="90"/>
        <v>1137.6423550261766</v>
      </c>
      <c r="O166" s="29">
        <f t="shared" si="90"/>
        <v>1391.1740798605799</v>
      </c>
      <c r="P166" s="29">
        <f t="shared" si="90"/>
        <v>1502.4680062494278</v>
      </c>
    </row>
    <row r="167" spans="1:21" x14ac:dyDescent="0.35">
      <c r="A167" s="10" t="s">
        <v>72</v>
      </c>
      <c r="B167" s="16" t="s">
        <v>18</v>
      </c>
      <c r="C167" s="54" t="s">
        <v>34</v>
      </c>
      <c r="D167" s="29">
        <f t="shared" ref="D167:L167" si="101">D135+D151</f>
        <v>3389.9249999999997</v>
      </c>
      <c r="E167" s="29">
        <f t="shared" si="101"/>
        <v>3392.6672500000004</v>
      </c>
      <c r="F167" s="29">
        <f t="shared" si="101"/>
        <v>3395.4369225000009</v>
      </c>
      <c r="G167" s="29">
        <f t="shared" si="101"/>
        <v>3521.8165784977491</v>
      </c>
      <c r="H167" s="29">
        <f t="shared" si="101"/>
        <v>3688.8909150199556</v>
      </c>
      <c r="I167" s="29">
        <f t="shared" si="101"/>
        <v>4121.2571111389007</v>
      </c>
      <c r="J167" s="29">
        <f t="shared" si="101"/>
        <v>4156.5668249194023</v>
      </c>
      <c r="K167" s="29">
        <f t="shared" si="101"/>
        <v>4505.9331561519357</v>
      </c>
      <c r="L167" s="29">
        <f t="shared" si="101"/>
        <v>4568.4958190014549</v>
      </c>
      <c r="M167" s="29">
        <f t="shared" si="90"/>
        <v>4787.2297273010845</v>
      </c>
      <c r="N167" s="29">
        <f t="shared" si="90"/>
        <v>2114.7266380911497</v>
      </c>
      <c r="O167" s="29">
        <f t="shared" si="90"/>
        <v>2417.1125770788021</v>
      </c>
      <c r="P167" s="29">
        <f t="shared" si="90"/>
        <v>2579.7034283285611</v>
      </c>
    </row>
    <row r="169" spans="1:21" x14ac:dyDescent="0.35">
      <c r="A169" s="3" t="s">
        <v>142</v>
      </c>
      <c r="B169" s="3"/>
    </row>
    <row r="171" spans="1:21" x14ac:dyDescent="0.35">
      <c r="A171" s="10" t="s">
        <v>80</v>
      </c>
      <c r="B171" s="10" t="s">
        <v>73</v>
      </c>
      <c r="C171" s="10">
        <f>Inputs!$F$5</f>
        <v>2022</v>
      </c>
      <c r="D171" s="10">
        <f>C171+1</f>
        <v>2023</v>
      </c>
      <c r="E171" s="10">
        <f t="shared" ref="E171:P171" si="102">D171+1</f>
        <v>2024</v>
      </c>
      <c r="F171" s="10">
        <f t="shared" si="102"/>
        <v>2025</v>
      </c>
      <c r="G171" s="10">
        <f t="shared" si="102"/>
        <v>2026</v>
      </c>
      <c r="H171" s="10">
        <f t="shared" si="102"/>
        <v>2027</v>
      </c>
      <c r="I171" s="10">
        <f t="shared" si="102"/>
        <v>2028</v>
      </c>
      <c r="J171" s="10">
        <f t="shared" si="102"/>
        <v>2029</v>
      </c>
      <c r="K171" s="10">
        <f t="shared" si="102"/>
        <v>2030</v>
      </c>
      <c r="L171" s="10">
        <f t="shared" si="102"/>
        <v>2031</v>
      </c>
      <c r="M171" s="10">
        <f t="shared" si="102"/>
        <v>2032</v>
      </c>
      <c r="N171" s="10">
        <f t="shared" si="102"/>
        <v>2033</v>
      </c>
      <c r="O171" s="10">
        <f t="shared" si="102"/>
        <v>2034</v>
      </c>
      <c r="P171" s="10">
        <f t="shared" si="102"/>
        <v>2035</v>
      </c>
      <c r="R171" s="13" t="s">
        <v>52</v>
      </c>
    </row>
    <row r="172" spans="1:21" x14ac:dyDescent="0.35">
      <c r="A172" s="10" t="s">
        <v>81</v>
      </c>
      <c r="B172" s="16" t="s">
        <v>13</v>
      </c>
      <c r="C172" s="54">
        <f>Inputs!C88</f>
        <v>0</v>
      </c>
      <c r="D172" s="7">
        <f>C172*(1+$T$172)</f>
        <v>0</v>
      </c>
      <c r="E172" s="7">
        <f>D172*(1+$T$172)</f>
        <v>0</v>
      </c>
      <c r="F172" s="7">
        <f t="shared" ref="F172:P172" si="103">E172*(1+$T$172)</f>
        <v>0</v>
      </c>
      <c r="G172" s="7">
        <f t="shared" si="103"/>
        <v>0</v>
      </c>
      <c r="H172" s="7">
        <f t="shared" si="103"/>
        <v>0</v>
      </c>
      <c r="I172" s="7">
        <f t="shared" si="103"/>
        <v>0</v>
      </c>
      <c r="J172" s="7">
        <f t="shared" si="103"/>
        <v>0</v>
      </c>
      <c r="K172" s="7">
        <f t="shared" si="103"/>
        <v>0</v>
      </c>
      <c r="L172" s="7">
        <f t="shared" si="103"/>
        <v>0</v>
      </c>
      <c r="M172" s="7">
        <f t="shared" si="103"/>
        <v>0</v>
      </c>
      <c r="N172" s="7">
        <f t="shared" si="103"/>
        <v>0</v>
      </c>
      <c r="O172" s="7">
        <f t="shared" si="103"/>
        <v>0</v>
      </c>
      <c r="P172" s="7">
        <f t="shared" si="103"/>
        <v>0</v>
      </c>
      <c r="R172" t="s">
        <v>13</v>
      </c>
      <c r="S172" t="s">
        <v>87</v>
      </c>
      <c r="T172" s="81">
        <f>'Policy Decisions'!K79</f>
        <v>0.05</v>
      </c>
      <c r="U172" t="s">
        <v>86</v>
      </c>
    </row>
    <row r="173" spans="1:21" x14ac:dyDescent="0.35">
      <c r="A173" s="10" t="s">
        <v>81</v>
      </c>
      <c r="B173" s="16" t="s">
        <v>14</v>
      </c>
      <c r="C173" s="54">
        <f>Inputs!C89</f>
        <v>0</v>
      </c>
      <c r="D173" s="7">
        <f>C173*(1+$T$173)</f>
        <v>0</v>
      </c>
      <c r="E173" s="7">
        <f>D173*(1+$T$173)</f>
        <v>0</v>
      </c>
      <c r="F173" s="7">
        <f t="shared" ref="F173:P173" si="104">E173*(1+$T$173)</f>
        <v>0</v>
      </c>
      <c r="G173" s="7">
        <f t="shared" si="104"/>
        <v>0</v>
      </c>
      <c r="H173" s="7">
        <f t="shared" si="104"/>
        <v>0</v>
      </c>
      <c r="I173" s="7">
        <f t="shared" si="104"/>
        <v>0</v>
      </c>
      <c r="J173" s="7">
        <f t="shared" si="104"/>
        <v>0</v>
      </c>
      <c r="K173" s="7">
        <f t="shared" si="104"/>
        <v>0</v>
      </c>
      <c r="L173" s="7">
        <f t="shared" si="104"/>
        <v>0</v>
      </c>
      <c r="M173" s="7">
        <f t="shared" si="104"/>
        <v>0</v>
      </c>
      <c r="N173" s="7">
        <f t="shared" si="104"/>
        <v>0</v>
      </c>
      <c r="O173" s="7">
        <f t="shared" si="104"/>
        <v>0</v>
      </c>
      <c r="P173" s="7">
        <f t="shared" si="104"/>
        <v>0</v>
      </c>
      <c r="R173" t="s">
        <v>14</v>
      </c>
      <c r="S173" t="s">
        <v>87</v>
      </c>
      <c r="T173" s="81">
        <f>'Policy Decisions'!K80</f>
        <v>0.05</v>
      </c>
      <c r="U173" t="s">
        <v>86</v>
      </c>
    </row>
    <row r="174" spans="1:21" x14ac:dyDescent="0.35">
      <c r="A174" s="10" t="s">
        <v>81</v>
      </c>
      <c r="B174" s="16" t="s">
        <v>18</v>
      </c>
      <c r="C174" s="54">
        <f>Inputs!C90</f>
        <v>0</v>
      </c>
      <c r="D174" s="7">
        <f>D172+D173</f>
        <v>0</v>
      </c>
      <c r="E174" s="7">
        <f t="shared" ref="E174:P174" si="105">E172+E173</f>
        <v>0</v>
      </c>
      <c r="F174" s="7">
        <f t="shared" si="105"/>
        <v>0</v>
      </c>
      <c r="G174" s="7">
        <f t="shared" si="105"/>
        <v>0</v>
      </c>
      <c r="H174" s="7">
        <f t="shared" si="105"/>
        <v>0</v>
      </c>
      <c r="I174" s="7">
        <f t="shared" si="105"/>
        <v>0</v>
      </c>
      <c r="J174" s="7">
        <f t="shared" si="105"/>
        <v>0</v>
      </c>
      <c r="K174" s="7">
        <f t="shared" si="105"/>
        <v>0</v>
      </c>
      <c r="L174" s="7">
        <f t="shared" si="105"/>
        <v>0</v>
      </c>
      <c r="M174" s="7">
        <f t="shared" si="105"/>
        <v>0</v>
      </c>
      <c r="N174" s="7">
        <f t="shared" si="105"/>
        <v>0</v>
      </c>
      <c r="O174" s="7">
        <f t="shared" si="105"/>
        <v>0</v>
      </c>
      <c r="P174" s="7">
        <f t="shared" si="105"/>
        <v>0</v>
      </c>
      <c r="R174" t="s">
        <v>13</v>
      </c>
      <c r="S174" t="s">
        <v>88</v>
      </c>
      <c r="T174" s="81">
        <f>'Policy Decisions'!K81</f>
        <v>0.05</v>
      </c>
      <c r="U174" t="s">
        <v>86</v>
      </c>
    </row>
    <row r="175" spans="1:21" x14ac:dyDescent="0.35">
      <c r="A175" s="10" t="s">
        <v>82</v>
      </c>
      <c r="B175" s="16" t="s">
        <v>13</v>
      </c>
      <c r="C175" s="54">
        <f>Inputs!C91</f>
        <v>0</v>
      </c>
      <c r="D175" s="7">
        <f>C175*(1+$T$174)</f>
        <v>0</v>
      </c>
      <c r="E175" s="7">
        <f>D175*(1+$T$174)</f>
        <v>0</v>
      </c>
      <c r="F175" s="7">
        <f t="shared" ref="F175:P175" si="106">E175*(1+$T$174)</f>
        <v>0</v>
      </c>
      <c r="G175" s="7">
        <f t="shared" si="106"/>
        <v>0</v>
      </c>
      <c r="H175" s="7">
        <f t="shared" si="106"/>
        <v>0</v>
      </c>
      <c r="I175" s="7">
        <f t="shared" si="106"/>
        <v>0</v>
      </c>
      <c r="J175" s="7">
        <f t="shared" si="106"/>
        <v>0</v>
      </c>
      <c r="K175" s="7">
        <f t="shared" si="106"/>
        <v>0</v>
      </c>
      <c r="L175" s="7">
        <f t="shared" si="106"/>
        <v>0</v>
      </c>
      <c r="M175" s="7">
        <f t="shared" si="106"/>
        <v>0</v>
      </c>
      <c r="N175" s="7">
        <f t="shared" si="106"/>
        <v>0</v>
      </c>
      <c r="O175" s="7">
        <f t="shared" si="106"/>
        <v>0</v>
      </c>
      <c r="P175" s="7">
        <f t="shared" si="106"/>
        <v>0</v>
      </c>
      <c r="R175" t="s">
        <v>14</v>
      </c>
      <c r="S175" t="s">
        <v>88</v>
      </c>
      <c r="T175" s="81">
        <f>'Policy Decisions'!K82</f>
        <v>0.05</v>
      </c>
      <c r="U175" t="s">
        <v>86</v>
      </c>
    </row>
    <row r="176" spans="1:21" x14ac:dyDescent="0.35">
      <c r="A176" s="10" t="s">
        <v>82</v>
      </c>
      <c r="B176" s="16" t="s">
        <v>14</v>
      </c>
      <c r="C176" s="54">
        <f>Inputs!C92</f>
        <v>0</v>
      </c>
      <c r="D176" s="7">
        <f>C176*(1+$T$175)</f>
        <v>0</v>
      </c>
      <c r="E176" s="7">
        <f>D176*(1+$T$175)</f>
        <v>0</v>
      </c>
      <c r="F176" s="7">
        <f t="shared" ref="F176:P176" si="107">E176*(1+$T$175)</f>
        <v>0</v>
      </c>
      <c r="G176" s="7">
        <f t="shared" si="107"/>
        <v>0</v>
      </c>
      <c r="H176" s="7">
        <f t="shared" si="107"/>
        <v>0</v>
      </c>
      <c r="I176" s="7">
        <f t="shared" si="107"/>
        <v>0</v>
      </c>
      <c r="J176" s="7">
        <f t="shared" si="107"/>
        <v>0</v>
      </c>
      <c r="K176" s="7">
        <f t="shared" si="107"/>
        <v>0</v>
      </c>
      <c r="L176" s="7">
        <f t="shared" si="107"/>
        <v>0</v>
      </c>
      <c r="M176" s="7">
        <f t="shared" si="107"/>
        <v>0</v>
      </c>
      <c r="N176" s="7">
        <f t="shared" si="107"/>
        <v>0</v>
      </c>
      <c r="O176" s="7">
        <f t="shared" si="107"/>
        <v>0</v>
      </c>
      <c r="P176" s="7">
        <f t="shared" si="107"/>
        <v>0</v>
      </c>
      <c r="R176" t="s">
        <v>13</v>
      </c>
      <c r="S176" t="str">
        <f>Semantics!B11&amp;" Schools"</f>
        <v>Community Schools</v>
      </c>
      <c r="T176" s="81">
        <f>'Policy Decisions'!K83</f>
        <v>0.05</v>
      </c>
      <c r="U176" t="s">
        <v>86</v>
      </c>
    </row>
    <row r="177" spans="1:21" x14ac:dyDescent="0.35">
      <c r="A177" s="10" t="s">
        <v>82</v>
      </c>
      <c r="B177" s="16" t="s">
        <v>18</v>
      </c>
      <c r="C177" s="54">
        <f>Inputs!C93</f>
        <v>0</v>
      </c>
      <c r="D177" s="7">
        <f t="shared" ref="D177:E177" si="108">D175+D176</f>
        <v>0</v>
      </c>
      <c r="E177" s="7">
        <f t="shared" si="108"/>
        <v>0</v>
      </c>
      <c r="F177" s="7">
        <f t="shared" ref="F177" si="109">F175+F176</f>
        <v>0</v>
      </c>
      <c r="G177" s="7">
        <f t="shared" ref="G177" si="110">G175+G176</f>
        <v>0</v>
      </c>
      <c r="H177" s="7">
        <f t="shared" ref="H177" si="111">H175+H176</f>
        <v>0</v>
      </c>
      <c r="I177" s="7">
        <f t="shared" ref="I177" si="112">I175+I176</f>
        <v>0</v>
      </c>
      <c r="J177" s="7">
        <f t="shared" ref="J177" si="113">J175+J176</f>
        <v>0</v>
      </c>
      <c r="K177" s="7">
        <f t="shared" ref="K177" si="114">K175+K176</f>
        <v>0</v>
      </c>
      <c r="L177" s="7">
        <f t="shared" ref="L177:P177" si="115">L175+L176</f>
        <v>0</v>
      </c>
      <c r="M177" s="7">
        <f t="shared" si="115"/>
        <v>0</v>
      </c>
      <c r="N177" s="7">
        <f t="shared" si="115"/>
        <v>0</v>
      </c>
      <c r="O177" s="7">
        <f t="shared" si="115"/>
        <v>0</v>
      </c>
      <c r="P177" s="7">
        <f t="shared" si="115"/>
        <v>0</v>
      </c>
      <c r="R177" t="s">
        <v>14</v>
      </c>
      <c r="S177" t="str">
        <f>Semantics!B11&amp;" Schools"</f>
        <v>Community Schools</v>
      </c>
      <c r="T177" s="81">
        <f>'Policy Decisions'!K84</f>
        <v>0.05</v>
      </c>
      <c r="U177" t="s">
        <v>86</v>
      </c>
    </row>
    <row r="178" spans="1:21" x14ac:dyDescent="0.35">
      <c r="A178" s="10" t="str">
        <f>Semantics!B11</f>
        <v>Community</v>
      </c>
      <c r="B178" s="16" t="s">
        <v>13</v>
      </c>
      <c r="C178" s="54">
        <f>Inputs!C94</f>
        <v>0</v>
      </c>
      <c r="D178" s="7">
        <f>C178*(1+$T$176)</f>
        <v>0</v>
      </c>
      <c r="E178" s="7">
        <f>D178*(1+$T$176)</f>
        <v>0</v>
      </c>
      <c r="F178" s="7">
        <f t="shared" ref="F178:P178" si="116">E178*(1+$T$176)</f>
        <v>0</v>
      </c>
      <c r="G178" s="7">
        <f t="shared" si="116"/>
        <v>0</v>
      </c>
      <c r="H178" s="7">
        <f t="shared" si="116"/>
        <v>0</v>
      </c>
      <c r="I178" s="7">
        <f t="shared" si="116"/>
        <v>0</v>
      </c>
      <c r="J178" s="7">
        <f t="shared" si="116"/>
        <v>0</v>
      </c>
      <c r="K178" s="7">
        <f t="shared" si="116"/>
        <v>0</v>
      </c>
      <c r="L178" s="7">
        <f t="shared" si="116"/>
        <v>0</v>
      </c>
      <c r="M178" s="7">
        <f t="shared" si="116"/>
        <v>0</v>
      </c>
      <c r="N178" s="7">
        <f t="shared" si="116"/>
        <v>0</v>
      </c>
      <c r="O178" s="7">
        <f t="shared" si="116"/>
        <v>0</v>
      </c>
      <c r="P178" s="7">
        <f t="shared" si="116"/>
        <v>0</v>
      </c>
    </row>
    <row r="179" spans="1:21" x14ac:dyDescent="0.35">
      <c r="A179" s="10" t="str">
        <f>Semantics!B11</f>
        <v>Community</v>
      </c>
      <c r="B179" s="16" t="s">
        <v>14</v>
      </c>
      <c r="C179" s="54">
        <f>Inputs!C95</f>
        <v>0</v>
      </c>
      <c r="D179" s="7">
        <f>C179*(1+$T$177)</f>
        <v>0</v>
      </c>
      <c r="E179" s="7">
        <f>D179*(1+$T$177)</f>
        <v>0</v>
      </c>
      <c r="F179" s="7">
        <f t="shared" ref="F179:P179" si="117">E179*(1+$T$177)</f>
        <v>0</v>
      </c>
      <c r="G179" s="7">
        <f t="shared" si="117"/>
        <v>0</v>
      </c>
      <c r="H179" s="7">
        <f t="shared" si="117"/>
        <v>0</v>
      </c>
      <c r="I179" s="7">
        <f t="shared" si="117"/>
        <v>0</v>
      </c>
      <c r="J179" s="7">
        <f t="shared" si="117"/>
        <v>0</v>
      </c>
      <c r="K179" s="7">
        <f t="shared" si="117"/>
        <v>0</v>
      </c>
      <c r="L179" s="7">
        <f t="shared" si="117"/>
        <v>0</v>
      </c>
      <c r="M179" s="7">
        <f t="shared" si="117"/>
        <v>0</v>
      </c>
      <c r="N179" s="7">
        <f t="shared" si="117"/>
        <v>0</v>
      </c>
      <c r="O179" s="7">
        <f t="shared" si="117"/>
        <v>0</v>
      </c>
      <c r="P179" s="7">
        <f t="shared" si="117"/>
        <v>0</v>
      </c>
    </row>
    <row r="180" spans="1:21" x14ac:dyDescent="0.35">
      <c r="A180" s="10" t="str">
        <f>Semantics!B11</f>
        <v>Community</v>
      </c>
      <c r="B180" s="16" t="s">
        <v>18</v>
      </c>
      <c r="C180" s="54">
        <f>Inputs!C96</f>
        <v>0</v>
      </c>
      <c r="D180" s="7">
        <f t="shared" ref="D180:E180" si="118">D178+D179</f>
        <v>0</v>
      </c>
      <c r="E180" s="7">
        <f t="shared" si="118"/>
        <v>0</v>
      </c>
      <c r="F180" s="7">
        <f t="shared" ref="F180" si="119">F178+F179</f>
        <v>0</v>
      </c>
      <c r="G180" s="7">
        <f t="shared" ref="G180" si="120">G178+G179</f>
        <v>0</v>
      </c>
      <c r="H180" s="7">
        <f t="shared" ref="H180" si="121">H178+H179</f>
        <v>0</v>
      </c>
      <c r="I180" s="7">
        <f t="shared" ref="I180" si="122">I178+I179</f>
        <v>0</v>
      </c>
      <c r="J180" s="7">
        <f t="shared" ref="J180" si="123">J178+J179</f>
        <v>0</v>
      </c>
      <c r="K180" s="7">
        <f t="shared" ref="K180" si="124">K178+K179</f>
        <v>0</v>
      </c>
      <c r="L180" s="7">
        <f t="shared" ref="L180:P180" si="125">L178+L179</f>
        <v>0</v>
      </c>
      <c r="M180" s="7">
        <f t="shared" si="125"/>
        <v>0</v>
      </c>
      <c r="N180" s="7">
        <f t="shared" si="125"/>
        <v>0</v>
      </c>
      <c r="O180" s="7">
        <f t="shared" si="125"/>
        <v>0</v>
      </c>
      <c r="P180" s="7">
        <f t="shared" si="125"/>
        <v>0</v>
      </c>
    </row>
    <row r="181" spans="1:21" x14ac:dyDescent="0.35">
      <c r="A181" s="10" t="s">
        <v>84</v>
      </c>
      <c r="B181" s="16" t="s">
        <v>13</v>
      </c>
      <c r="C181" s="54">
        <f t="shared" ref="C181:D181" si="126">C172+C175+C178</f>
        <v>0</v>
      </c>
      <c r="D181" s="29">
        <f t="shared" si="126"/>
        <v>0</v>
      </c>
      <c r="E181" s="29">
        <f t="shared" ref="E181:P183" si="127">E172+E175+E178</f>
        <v>0</v>
      </c>
      <c r="F181" s="29">
        <f t="shared" si="127"/>
        <v>0</v>
      </c>
      <c r="G181" s="29">
        <f t="shared" si="127"/>
        <v>0</v>
      </c>
      <c r="H181" s="29">
        <f t="shared" si="127"/>
        <v>0</v>
      </c>
      <c r="I181" s="29">
        <f t="shared" si="127"/>
        <v>0</v>
      </c>
      <c r="J181" s="29">
        <f t="shared" si="127"/>
        <v>0</v>
      </c>
      <c r="K181" s="29">
        <f t="shared" si="127"/>
        <v>0</v>
      </c>
      <c r="L181" s="29">
        <f t="shared" si="127"/>
        <v>0</v>
      </c>
      <c r="M181" s="29">
        <f t="shared" si="127"/>
        <v>0</v>
      </c>
      <c r="N181" s="29">
        <f t="shared" si="127"/>
        <v>0</v>
      </c>
      <c r="O181" s="29">
        <f t="shared" si="127"/>
        <v>0</v>
      </c>
      <c r="P181" s="29">
        <f t="shared" si="127"/>
        <v>0</v>
      </c>
    </row>
    <row r="182" spans="1:21" x14ac:dyDescent="0.35">
      <c r="A182" s="10" t="s">
        <v>84</v>
      </c>
      <c r="B182" s="16" t="s">
        <v>14</v>
      </c>
      <c r="C182" s="54">
        <f t="shared" ref="C182:D182" si="128">C173+C176+C179</f>
        <v>0</v>
      </c>
      <c r="D182" s="29">
        <f t="shared" si="128"/>
        <v>0</v>
      </c>
      <c r="E182" s="29">
        <f t="shared" ref="E182:L183" si="129">E173+E176+E179</f>
        <v>0</v>
      </c>
      <c r="F182" s="29">
        <f t="shared" si="129"/>
        <v>0</v>
      </c>
      <c r="G182" s="29">
        <f t="shared" si="129"/>
        <v>0</v>
      </c>
      <c r="H182" s="29">
        <f t="shared" si="129"/>
        <v>0</v>
      </c>
      <c r="I182" s="29">
        <f t="shared" si="129"/>
        <v>0</v>
      </c>
      <c r="J182" s="29">
        <f t="shared" si="129"/>
        <v>0</v>
      </c>
      <c r="K182" s="29">
        <f t="shared" si="129"/>
        <v>0</v>
      </c>
      <c r="L182" s="29">
        <f t="shared" si="129"/>
        <v>0</v>
      </c>
      <c r="M182" s="29">
        <f t="shared" si="127"/>
        <v>0</v>
      </c>
      <c r="N182" s="29">
        <f t="shared" si="127"/>
        <v>0</v>
      </c>
      <c r="O182" s="29">
        <f t="shared" si="127"/>
        <v>0</v>
      </c>
      <c r="P182" s="29">
        <f t="shared" si="127"/>
        <v>0</v>
      </c>
    </row>
    <row r="183" spans="1:21" x14ac:dyDescent="0.35">
      <c r="A183" s="10" t="s">
        <v>84</v>
      </c>
      <c r="B183" s="16" t="s">
        <v>18</v>
      </c>
      <c r="C183" s="54">
        <f t="shared" ref="C183:D183" si="130">C174+C177+C180</f>
        <v>0</v>
      </c>
      <c r="D183" s="29">
        <f t="shared" si="130"/>
        <v>0</v>
      </c>
      <c r="E183" s="29">
        <f t="shared" si="129"/>
        <v>0</v>
      </c>
      <c r="F183" s="29">
        <f t="shared" si="129"/>
        <v>0</v>
      </c>
      <c r="G183" s="29">
        <f t="shared" si="129"/>
        <v>0</v>
      </c>
      <c r="H183" s="29">
        <f t="shared" si="129"/>
        <v>0</v>
      </c>
      <c r="I183" s="29">
        <f t="shared" si="129"/>
        <v>0</v>
      </c>
      <c r="J183" s="29">
        <f t="shared" si="129"/>
        <v>0</v>
      </c>
      <c r="K183" s="29">
        <f t="shared" si="129"/>
        <v>0</v>
      </c>
      <c r="L183" s="29">
        <f t="shared" si="129"/>
        <v>0</v>
      </c>
      <c r="M183" s="29">
        <f t="shared" si="127"/>
        <v>0</v>
      </c>
      <c r="N183" s="29">
        <f t="shared" si="127"/>
        <v>0</v>
      </c>
      <c r="O183" s="29">
        <f t="shared" si="127"/>
        <v>0</v>
      </c>
      <c r="P183" s="29">
        <f t="shared" si="127"/>
        <v>0</v>
      </c>
    </row>
    <row r="185" spans="1:21" x14ac:dyDescent="0.35">
      <c r="A185" s="31" t="s">
        <v>85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A0E9A-8D31-41C0-BB62-222D05C14454}">
  <sheetPr>
    <tabColor theme="9" tint="0.39997558519241921"/>
  </sheetPr>
  <dimension ref="A1:U42"/>
  <sheetViews>
    <sheetView topLeftCell="A5" zoomScale="120" zoomScaleNormal="120" workbookViewId="0">
      <selection activeCell="D13" sqref="D13"/>
    </sheetView>
  </sheetViews>
  <sheetFormatPr defaultColWidth="8.81640625" defaultRowHeight="14.5" x14ac:dyDescent="0.35"/>
  <cols>
    <col min="1" max="1" width="33.81640625" customWidth="1"/>
    <col min="2" max="3" width="13.81640625" bestFit="1" customWidth="1"/>
    <col min="4" max="4" width="11.453125" customWidth="1"/>
    <col min="5" max="5" width="10.1796875" bestFit="1" customWidth="1"/>
    <col min="19" max="19" width="7.453125" bestFit="1" customWidth="1"/>
    <col min="20" max="20" width="23" bestFit="1" customWidth="1"/>
    <col min="21" max="21" width="5.36328125" style="1" customWidth="1"/>
    <col min="22" max="22" width="13.1796875" bestFit="1" customWidth="1"/>
  </cols>
  <sheetData>
    <row r="1" spans="1:18" x14ac:dyDescent="0.35">
      <c r="A1" s="45" t="s">
        <v>191</v>
      </c>
      <c r="B1" s="2"/>
    </row>
    <row r="2" spans="1:18" x14ac:dyDescent="0.35">
      <c r="A2" s="2"/>
      <c r="B2" s="2"/>
    </row>
    <row r="3" spans="1:18" x14ac:dyDescent="0.35">
      <c r="A3" s="59" t="s">
        <v>168</v>
      </c>
    </row>
    <row r="4" spans="1:18" x14ac:dyDescent="0.35">
      <c r="A4" s="59"/>
    </row>
    <row r="5" spans="1:18" x14ac:dyDescent="0.35">
      <c r="A5" s="3" t="s">
        <v>138</v>
      </c>
      <c r="B5" s="3"/>
    </row>
    <row r="6" spans="1:18" x14ac:dyDescent="0.35">
      <c r="C6" s="1" t="s">
        <v>90</v>
      </c>
      <c r="D6" s="1" t="s">
        <v>152</v>
      </c>
      <c r="E6" s="1" t="s">
        <v>152</v>
      </c>
      <c r="F6" s="1" t="s">
        <v>152</v>
      </c>
      <c r="G6" s="1" t="s">
        <v>152</v>
      </c>
      <c r="H6" s="1" t="s">
        <v>152</v>
      </c>
      <c r="I6" s="1" t="s">
        <v>152</v>
      </c>
      <c r="J6" s="1" t="s">
        <v>152</v>
      </c>
      <c r="K6" s="1" t="s">
        <v>152</v>
      </c>
      <c r="L6" s="1" t="s">
        <v>152</v>
      </c>
      <c r="M6" s="1" t="s">
        <v>152</v>
      </c>
      <c r="N6" s="1" t="s">
        <v>152</v>
      </c>
      <c r="O6" s="1" t="s">
        <v>152</v>
      </c>
      <c r="P6" s="1" t="s">
        <v>152</v>
      </c>
    </row>
    <row r="7" spans="1:18" x14ac:dyDescent="0.35">
      <c r="A7" s="10" t="s">
        <v>130</v>
      </c>
      <c r="B7" s="10" t="s">
        <v>55</v>
      </c>
      <c r="C7" s="10" t="s">
        <v>134</v>
      </c>
      <c r="D7" s="20">
        <f>Inputs!$F$5+1</f>
        <v>2023</v>
      </c>
      <c r="E7" s="20">
        <f>D7+1</f>
        <v>2024</v>
      </c>
      <c r="F7" s="20">
        <f t="shared" ref="F7:L7" si="0">E7+1</f>
        <v>2025</v>
      </c>
      <c r="G7" s="20">
        <f t="shared" si="0"/>
        <v>2026</v>
      </c>
      <c r="H7" s="20">
        <f t="shared" si="0"/>
        <v>2027</v>
      </c>
      <c r="I7" s="20">
        <f t="shared" si="0"/>
        <v>2028</v>
      </c>
      <c r="J7" s="20">
        <f t="shared" si="0"/>
        <v>2029</v>
      </c>
      <c r="K7" s="20">
        <f t="shared" si="0"/>
        <v>2030</v>
      </c>
      <c r="L7" s="20">
        <f t="shared" si="0"/>
        <v>2031</v>
      </c>
      <c r="M7" s="20">
        <f t="shared" ref="M7" si="1">L7+1</f>
        <v>2032</v>
      </c>
      <c r="N7" s="20">
        <f t="shared" ref="N7" si="2">M7+1</f>
        <v>2033</v>
      </c>
      <c r="O7" s="20">
        <f t="shared" ref="O7" si="3">N7+1</f>
        <v>2034</v>
      </c>
      <c r="P7" s="20">
        <f t="shared" ref="P7" si="4">O7+1</f>
        <v>2035</v>
      </c>
    </row>
    <row r="8" spans="1:18" x14ac:dyDescent="0.35">
      <c r="A8" s="65" t="str">
        <f>"Provision of "&amp;Semantics!B12&amp;" Facilities (toilets)"</f>
        <v>Provision of WASH Facilities (toilets)</v>
      </c>
      <c r="B8" s="67" t="s">
        <v>135</v>
      </c>
      <c r="C8" s="7">
        <f>Inputs!C112</f>
        <v>1500000</v>
      </c>
      <c r="D8" s="61">
        <v>500</v>
      </c>
      <c r="E8" s="61">
        <v>500</v>
      </c>
      <c r="F8" s="61">
        <v>500</v>
      </c>
      <c r="G8" s="61">
        <v>500</v>
      </c>
      <c r="H8" s="61">
        <v>500</v>
      </c>
      <c r="I8" s="61">
        <v>500</v>
      </c>
      <c r="J8" s="61">
        <v>500</v>
      </c>
      <c r="K8" s="61">
        <v>500</v>
      </c>
      <c r="L8" s="61">
        <v>500</v>
      </c>
      <c r="M8" s="61">
        <v>500</v>
      </c>
      <c r="N8" s="61">
        <v>500</v>
      </c>
      <c r="O8" s="61">
        <v>500</v>
      </c>
      <c r="P8" s="61">
        <v>500</v>
      </c>
      <c r="R8" s="58"/>
    </row>
    <row r="9" spans="1:18" x14ac:dyDescent="0.35">
      <c r="A9" s="65" t="str">
        <f>"Provision of "&amp;Semantics!B12&amp;" Facilities (taps)"</f>
        <v>Provision of WASH Facilities (taps)</v>
      </c>
      <c r="B9" s="67" t="s">
        <v>135</v>
      </c>
      <c r="C9" s="7">
        <f>Inputs!C113</f>
        <v>100000</v>
      </c>
      <c r="D9" s="61">
        <v>500</v>
      </c>
      <c r="E9" s="61">
        <v>500</v>
      </c>
      <c r="F9" s="61">
        <v>500</v>
      </c>
      <c r="G9" s="61">
        <v>500</v>
      </c>
      <c r="H9" s="61">
        <v>500</v>
      </c>
      <c r="I9" s="61">
        <v>500</v>
      </c>
      <c r="J9" s="61">
        <v>500</v>
      </c>
      <c r="K9" s="61">
        <v>500</v>
      </c>
      <c r="L9" s="61">
        <v>500</v>
      </c>
      <c r="M9" s="61">
        <v>500</v>
      </c>
      <c r="N9" s="61">
        <v>500</v>
      </c>
      <c r="O9" s="61">
        <v>500</v>
      </c>
      <c r="P9" s="61">
        <v>500</v>
      </c>
      <c r="R9" s="58"/>
    </row>
    <row r="10" spans="1:18" x14ac:dyDescent="0.35">
      <c r="A10" s="65" t="s">
        <v>131</v>
      </c>
      <c r="B10" s="67" t="s">
        <v>136</v>
      </c>
      <c r="C10" s="7">
        <f>Inputs!C114</f>
        <v>100000</v>
      </c>
      <c r="D10" s="61">
        <v>750</v>
      </c>
      <c r="E10" s="61">
        <v>750</v>
      </c>
      <c r="F10" s="61">
        <v>750</v>
      </c>
      <c r="G10" s="61">
        <v>750</v>
      </c>
      <c r="H10" s="61">
        <v>750</v>
      </c>
      <c r="I10" s="61">
        <v>750</v>
      </c>
      <c r="J10" s="61">
        <v>750</v>
      </c>
      <c r="K10" s="61">
        <v>750</v>
      </c>
      <c r="L10" s="61">
        <v>750</v>
      </c>
      <c r="M10" s="61">
        <v>750</v>
      </c>
      <c r="N10" s="61">
        <v>750</v>
      </c>
      <c r="O10" s="61">
        <v>750</v>
      </c>
      <c r="P10" s="61">
        <v>750</v>
      </c>
    </row>
    <row r="11" spans="1:18" x14ac:dyDescent="0.35">
      <c r="A11" s="65" t="s">
        <v>132</v>
      </c>
      <c r="B11" s="67" t="s">
        <v>137</v>
      </c>
      <c r="C11" s="61">
        <v>75000</v>
      </c>
      <c r="D11" s="61">
        <v>55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  <c r="O11" s="61">
        <v>0</v>
      </c>
      <c r="P11" s="61">
        <v>0</v>
      </c>
    </row>
    <row r="12" spans="1:18" x14ac:dyDescent="0.35">
      <c r="A12" s="65" t="str">
        <f>"Training of ECE "&amp;Semantics!B6&amp;"s (pre-service)"</f>
        <v>Training of ECE Teachers (pre-service)</v>
      </c>
      <c r="B12" s="67" t="s">
        <v>67</v>
      </c>
      <c r="C12" s="61">
        <v>10000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</row>
    <row r="13" spans="1:18" x14ac:dyDescent="0.35">
      <c r="A13" s="65" t="str">
        <f>"Training of ECE "&amp;Semantics!B6&amp;"s (in-service)"</f>
        <v>Training of ECE Teachers (in-service)</v>
      </c>
      <c r="B13" s="67" t="s">
        <v>67</v>
      </c>
      <c r="C13" s="61">
        <v>10000</v>
      </c>
      <c r="D13" s="61">
        <v>3000</v>
      </c>
      <c r="E13" s="61">
        <v>3000</v>
      </c>
      <c r="F13" s="61">
        <v>3000</v>
      </c>
      <c r="G13" s="61">
        <v>3000</v>
      </c>
      <c r="H13" s="61">
        <v>3000</v>
      </c>
      <c r="I13" s="61">
        <v>3000</v>
      </c>
      <c r="J13" s="61">
        <v>3000</v>
      </c>
      <c r="K13" s="61">
        <v>3150</v>
      </c>
      <c r="L13" s="61">
        <v>3150</v>
      </c>
      <c r="M13" s="61">
        <v>3150</v>
      </c>
      <c r="N13" s="61">
        <v>3150</v>
      </c>
      <c r="O13" s="61">
        <v>3150</v>
      </c>
      <c r="P13" s="61">
        <v>3150</v>
      </c>
      <c r="Q13" t="s">
        <v>218</v>
      </c>
    </row>
    <row r="14" spans="1:18" x14ac:dyDescent="0.35">
      <c r="A14" s="65" t="str">
        <f>"Training of ECE "&amp;Semantics!B7&amp;"s"</f>
        <v>Training of ECE Caregivers</v>
      </c>
      <c r="B14" s="67" t="s">
        <v>68</v>
      </c>
      <c r="C14" s="61">
        <v>10000</v>
      </c>
      <c r="D14" s="61">
        <v>2000</v>
      </c>
      <c r="E14" s="61">
        <v>2000</v>
      </c>
      <c r="F14" s="61">
        <v>2000</v>
      </c>
      <c r="G14" s="61">
        <v>2000</v>
      </c>
      <c r="H14" s="61">
        <v>2000</v>
      </c>
      <c r="I14" s="61">
        <v>2000</v>
      </c>
      <c r="J14" s="61">
        <v>2000</v>
      </c>
      <c r="K14" s="61">
        <v>2000</v>
      </c>
      <c r="L14" s="61">
        <v>2000</v>
      </c>
      <c r="M14" s="61">
        <v>2000</v>
      </c>
      <c r="N14" s="61">
        <v>2000</v>
      </c>
      <c r="O14" s="61">
        <v>2000</v>
      </c>
      <c r="P14" s="61">
        <v>2000</v>
      </c>
    </row>
    <row r="15" spans="1:18" x14ac:dyDescent="0.35">
      <c r="A15" s="65" t="s">
        <v>149</v>
      </c>
      <c r="B15" s="67" t="s">
        <v>150</v>
      </c>
      <c r="C15" s="61">
        <f>200*5*25*10</f>
        <v>250000</v>
      </c>
      <c r="D15" s="61">
        <v>1000</v>
      </c>
      <c r="E15" s="61">
        <v>2000</v>
      </c>
      <c r="F15" s="61">
        <v>3000</v>
      </c>
      <c r="G15" s="61">
        <v>4000</v>
      </c>
      <c r="H15" s="61">
        <v>5000</v>
      </c>
      <c r="I15" s="61">
        <v>6000</v>
      </c>
      <c r="J15" s="61">
        <v>7000</v>
      </c>
      <c r="K15" s="61">
        <v>8000</v>
      </c>
      <c r="L15" s="61">
        <v>9000</v>
      </c>
      <c r="M15" s="61">
        <v>9000</v>
      </c>
      <c r="N15" s="61">
        <v>9000</v>
      </c>
      <c r="O15" s="61">
        <v>9000</v>
      </c>
      <c r="P15" s="61">
        <v>9000</v>
      </c>
      <c r="Q15" t="s">
        <v>252</v>
      </c>
    </row>
    <row r="16" spans="1:18" x14ac:dyDescent="0.35">
      <c r="A16" s="65" t="s">
        <v>189</v>
      </c>
      <c r="B16" s="67" t="s">
        <v>190</v>
      </c>
      <c r="C16" s="61">
        <f>50000*12</f>
        <v>600000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</row>
    <row r="17" spans="1:16" x14ac:dyDescent="0.35">
      <c r="A17" s="65" t="s">
        <v>219</v>
      </c>
      <c r="B17" s="67" t="s">
        <v>220</v>
      </c>
      <c r="C17" s="61">
        <v>5000</v>
      </c>
      <c r="D17" s="61">
        <v>1000</v>
      </c>
      <c r="E17" s="61">
        <v>1000</v>
      </c>
      <c r="F17" s="61">
        <v>1000</v>
      </c>
      <c r="G17" s="61">
        <v>1000</v>
      </c>
      <c r="H17" s="61">
        <v>1000</v>
      </c>
      <c r="I17" s="61">
        <v>1000</v>
      </c>
      <c r="J17" s="61">
        <v>1000</v>
      </c>
      <c r="K17" s="61">
        <v>1000</v>
      </c>
      <c r="L17" s="61">
        <v>1000</v>
      </c>
      <c r="M17" s="61">
        <v>1000</v>
      </c>
      <c r="N17" s="61">
        <v>1000</v>
      </c>
      <c r="O17" s="61">
        <v>1000</v>
      </c>
      <c r="P17" s="61">
        <v>1000</v>
      </c>
    </row>
    <row r="18" spans="1:16" x14ac:dyDescent="0.35">
      <c r="A18" s="66" t="s">
        <v>133</v>
      </c>
      <c r="B18" s="67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 x14ac:dyDescent="0.35">
      <c r="A19" s="66" t="s">
        <v>133</v>
      </c>
      <c r="B19" s="67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</row>
    <row r="20" spans="1:16" x14ac:dyDescent="0.35">
      <c r="A20" s="66" t="s">
        <v>133</v>
      </c>
      <c r="B20" s="67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x14ac:dyDescent="0.35">
      <c r="A21" s="66" t="s">
        <v>133</v>
      </c>
      <c r="B21" s="67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3" spans="1:16" x14ac:dyDescent="0.35">
      <c r="A23" s="13" t="s">
        <v>20</v>
      </c>
    </row>
    <row r="24" spans="1:16" x14ac:dyDescent="0.35">
      <c r="A24" t="s">
        <v>151</v>
      </c>
    </row>
    <row r="26" spans="1:16" x14ac:dyDescent="0.35">
      <c r="A26" s="3" t="s">
        <v>140</v>
      </c>
      <c r="B26" s="3"/>
    </row>
    <row r="27" spans="1:16" x14ac:dyDescent="0.35">
      <c r="D27" s="1"/>
      <c r="E27" s="1"/>
      <c r="F27" s="1"/>
      <c r="G27" s="1"/>
      <c r="H27" s="1"/>
      <c r="I27" s="1"/>
      <c r="J27" s="1"/>
      <c r="O27" s="11" t="s">
        <v>59</v>
      </c>
      <c r="P27" s="23" t="str">
        <f>Inputs!C99</f>
        <v>PKR</v>
      </c>
    </row>
    <row r="28" spans="1:16" x14ac:dyDescent="0.35">
      <c r="A28" s="10" t="s">
        <v>130</v>
      </c>
      <c r="B28" s="21" t="s">
        <v>187</v>
      </c>
      <c r="C28" s="21" t="s">
        <v>188</v>
      </c>
      <c r="D28" s="20">
        <f>Inputs!$F$5+1</f>
        <v>2023</v>
      </c>
      <c r="E28" s="20">
        <f>D28+1</f>
        <v>2024</v>
      </c>
      <c r="F28" s="20">
        <f t="shared" ref="F28:L28" si="5">E28+1</f>
        <v>2025</v>
      </c>
      <c r="G28" s="20">
        <f t="shared" si="5"/>
        <v>2026</v>
      </c>
      <c r="H28" s="20">
        <f t="shared" si="5"/>
        <v>2027</v>
      </c>
      <c r="I28" s="20">
        <f t="shared" si="5"/>
        <v>2028</v>
      </c>
      <c r="J28" s="20">
        <f t="shared" si="5"/>
        <v>2029</v>
      </c>
      <c r="K28" s="20">
        <f t="shared" si="5"/>
        <v>2030</v>
      </c>
      <c r="L28" s="20">
        <f t="shared" si="5"/>
        <v>2031</v>
      </c>
      <c r="M28" s="20">
        <f t="shared" ref="M28" si="6">L28+1</f>
        <v>2032</v>
      </c>
      <c r="N28" s="20">
        <f t="shared" ref="N28" si="7">M28+1</f>
        <v>2033</v>
      </c>
      <c r="O28" s="20">
        <f t="shared" ref="O28" si="8">N28+1</f>
        <v>2034</v>
      </c>
      <c r="P28" s="20">
        <f t="shared" ref="P28" si="9">O28+1</f>
        <v>2035</v>
      </c>
    </row>
    <row r="29" spans="1:16" x14ac:dyDescent="0.35">
      <c r="A29" s="10" t="str">
        <f t="shared" ref="A29:A39" si="10">A8</f>
        <v>Provision of WASH Facilities (toilets)</v>
      </c>
      <c r="B29" s="68">
        <v>0.05</v>
      </c>
      <c r="C29" s="68">
        <v>0</v>
      </c>
      <c r="D29" s="7">
        <f>C8*(1+$C$29)</f>
        <v>1500000</v>
      </c>
      <c r="E29" s="7">
        <f>D29*(1+$C$29)</f>
        <v>1500000</v>
      </c>
      <c r="F29" s="7">
        <f t="shared" ref="F29:L29" si="11">E29*(1+$B$29)</f>
        <v>1575000</v>
      </c>
      <c r="G29" s="7">
        <f t="shared" si="11"/>
        <v>1653750</v>
      </c>
      <c r="H29" s="7">
        <f t="shared" si="11"/>
        <v>1736437.5</v>
      </c>
      <c r="I29" s="7">
        <f t="shared" si="11"/>
        <v>1823259.375</v>
      </c>
      <c r="J29" s="7">
        <f t="shared" si="11"/>
        <v>1914422.34375</v>
      </c>
      <c r="K29" s="7">
        <f t="shared" si="11"/>
        <v>2010143.4609375</v>
      </c>
      <c r="L29" s="7">
        <f t="shared" si="11"/>
        <v>2110650.6339843753</v>
      </c>
      <c r="M29" s="7">
        <f t="shared" ref="M29" si="12">L29*(1+$B$29)</f>
        <v>2216183.1656835941</v>
      </c>
      <c r="N29" s="7">
        <f t="shared" ref="N29" si="13">M29*(1+$B$29)</f>
        <v>2326992.3239677739</v>
      </c>
      <c r="O29" s="7">
        <f t="shared" ref="O29" si="14">N29*(1+$B$29)</f>
        <v>2443341.9401661628</v>
      </c>
      <c r="P29" s="7">
        <f t="shared" ref="P29" si="15">O29*(1+$B$29)</f>
        <v>2565509.0371744712</v>
      </c>
    </row>
    <row r="30" spans="1:16" x14ac:dyDescent="0.35">
      <c r="A30" s="10" t="str">
        <f t="shared" si="10"/>
        <v>Provision of WASH Facilities (taps)</v>
      </c>
      <c r="B30" s="68">
        <v>0.05</v>
      </c>
      <c r="C30" s="68">
        <v>0</v>
      </c>
      <c r="D30" s="7">
        <f>C9*(1+$C$30)</f>
        <v>100000</v>
      </c>
      <c r="E30" s="7">
        <f>D30*(1+$C$30)</f>
        <v>100000</v>
      </c>
      <c r="F30" s="7">
        <f>E30*(1+$B$30)</f>
        <v>105000</v>
      </c>
      <c r="G30" s="7">
        <f>F30*(1+$B$30)</f>
        <v>110250</v>
      </c>
      <c r="H30" s="7">
        <f t="shared" ref="H30:L30" si="16">G30*(1+$B$30)</f>
        <v>115762.5</v>
      </c>
      <c r="I30" s="7">
        <f t="shared" si="16"/>
        <v>121550.625</v>
      </c>
      <c r="J30" s="7">
        <f t="shared" si="16"/>
        <v>127628.15625</v>
      </c>
      <c r="K30" s="7">
        <f t="shared" si="16"/>
        <v>134009.56406249999</v>
      </c>
      <c r="L30" s="7">
        <f t="shared" si="16"/>
        <v>140710.042265625</v>
      </c>
      <c r="M30" s="7">
        <f t="shared" ref="M30" si="17">L30*(1+$B$30)</f>
        <v>147745.54437890626</v>
      </c>
      <c r="N30" s="7">
        <f t="shared" ref="N30" si="18">M30*(1+$B$30)</f>
        <v>155132.82159785158</v>
      </c>
      <c r="O30" s="7">
        <f t="shared" ref="O30" si="19">N30*(1+$B$30)</f>
        <v>162889.46267774416</v>
      </c>
      <c r="P30" s="7">
        <f t="shared" ref="P30" si="20">O30*(1+$B$30)</f>
        <v>171033.93581163138</v>
      </c>
    </row>
    <row r="31" spans="1:16" x14ac:dyDescent="0.35">
      <c r="A31" s="10" t="str">
        <f t="shared" si="10"/>
        <v>Provision of ECE Furniture</v>
      </c>
      <c r="B31" s="68">
        <v>0.05</v>
      </c>
      <c r="C31" s="68">
        <v>0</v>
      </c>
      <c r="D31" s="7">
        <f>C10*(1+$C$31)</f>
        <v>100000</v>
      </c>
      <c r="E31" s="7">
        <f>D31*(1+$C$31)</f>
        <v>100000</v>
      </c>
      <c r="F31" s="7">
        <f t="shared" ref="F31:L31" si="21">E31*(1+$B$31)</f>
        <v>105000</v>
      </c>
      <c r="G31" s="7">
        <f t="shared" si="21"/>
        <v>110250</v>
      </c>
      <c r="H31" s="7">
        <f t="shared" si="21"/>
        <v>115762.5</v>
      </c>
      <c r="I31" s="7">
        <f t="shared" si="21"/>
        <v>121550.625</v>
      </c>
      <c r="J31" s="7">
        <f t="shared" si="21"/>
        <v>127628.15625</v>
      </c>
      <c r="K31" s="7">
        <f t="shared" si="21"/>
        <v>134009.56406249999</v>
      </c>
      <c r="L31" s="7">
        <f t="shared" si="21"/>
        <v>140710.042265625</v>
      </c>
      <c r="M31" s="7">
        <f t="shared" ref="M31" si="22">L31*(1+$B$31)</f>
        <v>147745.54437890626</v>
      </c>
      <c r="N31" s="7">
        <f t="shared" ref="N31" si="23">M31*(1+$B$31)</f>
        <v>155132.82159785158</v>
      </c>
      <c r="O31" s="7">
        <f t="shared" ref="O31" si="24">N31*(1+$B$31)</f>
        <v>162889.46267774416</v>
      </c>
      <c r="P31" s="7">
        <f t="shared" ref="P31" si="25">O31*(1+$B$31)</f>
        <v>171033.93581163138</v>
      </c>
    </row>
    <row r="32" spans="1:16" x14ac:dyDescent="0.35">
      <c r="A32" s="10" t="str">
        <f t="shared" si="10"/>
        <v>Development of ECE Curriculum</v>
      </c>
      <c r="B32" s="68">
        <v>0.05</v>
      </c>
      <c r="C32" s="68">
        <v>0</v>
      </c>
      <c r="D32" s="7">
        <f>C11*(1+$C$32)</f>
        <v>75000</v>
      </c>
      <c r="E32" s="7">
        <f>D32*(1+$C$32)</f>
        <v>75000</v>
      </c>
      <c r="F32" s="7">
        <f t="shared" ref="F32:L32" si="26">E32*(1+$B$32)</f>
        <v>78750</v>
      </c>
      <c r="G32" s="7">
        <f t="shared" si="26"/>
        <v>82687.5</v>
      </c>
      <c r="H32" s="7">
        <f t="shared" si="26"/>
        <v>86821.875</v>
      </c>
      <c r="I32" s="7">
        <f t="shared" si="26"/>
        <v>91162.96875</v>
      </c>
      <c r="J32" s="7">
        <f t="shared" si="26"/>
        <v>95721.1171875</v>
      </c>
      <c r="K32" s="7">
        <f t="shared" si="26"/>
        <v>100507.173046875</v>
      </c>
      <c r="L32" s="7">
        <f t="shared" si="26"/>
        <v>105532.53169921876</v>
      </c>
      <c r="M32" s="7">
        <f t="shared" ref="M32" si="27">L32*(1+$B$32)</f>
        <v>110809.15828417971</v>
      </c>
      <c r="N32" s="7">
        <f t="shared" ref="N32" si="28">M32*(1+$B$32)</f>
        <v>116349.6161983887</v>
      </c>
      <c r="O32" s="7">
        <f t="shared" ref="O32" si="29">N32*(1+$B$32)</f>
        <v>122167.09700830813</v>
      </c>
      <c r="P32" s="7">
        <f t="shared" ref="P32" si="30">O32*(1+$B$32)</f>
        <v>128275.45185872355</v>
      </c>
    </row>
    <row r="33" spans="1:16" x14ac:dyDescent="0.35">
      <c r="A33" s="10" t="str">
        <f t="shared" si="10"/>
        <v>Training of ECE Teachers (pre-service)</v>
      </c>
      <c r="B33" s="68">
        <v>0.05</v>
      </c>
      <c r="C33" s="68">
        <v>0</v>
      </c>
      <c r="D33" s="7">
        <f>C12*(1+$C$33)</f>
        <v>10000</v>
      </c>
      <c r="E33" s="7">
        <f>D33*(1+$C$33)</f>
        <v>10000</v>
      </c>
      <c r="F33" s="7">
        <f t="shared" ref="F33:L33" si="31">E33*(1+$B$33)</f>
        <v>10500</v>
      </c>
      <c r="G33" s="7">
        <f t="shared" si="31"/>
        <v>11025</v>
      </c>
      <c r="H33" s="7">
        <f t="shared" si="31"/>
        <v>11576.25</v>
      </c>
      <c r="I33" s="7">
        <f t="shared" si="31"/>
        <v>12155.0625</v>
      </c>
      <c r="J33" s="7">
        <f t="shared" si="31"/>
        <v>12762.815625000001</v>
      </c>
      <c r="K33" s="7">
        <f t="shared" si="31"/>
        <v>13400.956406250001</v>
      </c>
      <c r="L33" s="7">
        <f t="shared" si="31"/>
        <v>14071.004226562502</v>
      </c>
      <c r="M33" s="7">
        <f t="shared" ref="M33" si="32">L33*(1+$B$33)</f>
        <v>14774.554437890627</v>
      </c>
      <c r="N33" s="7">
        <f t="shared" ref="N33" si="33">M33*(1+$B$33)</f>
        <v>15513.28215978516</v>
      </c>
      <c r="O33" s="7">
        <f t="shared" ref="O33" si="34">N33*(1+$B$33)</f>
        <v>16288.946267774418</v>
      </c>
      <c r="P33" s="7">
        <f t="shared" ref="P33" si="35">O33*(1+$B$33)</f>
        <v>17103.393581163138</v>
      </c>
    </row>
    <row r="34" spans="1:16" x14ac:dyDescent="0.35">
      <c r="A34" s="10" t="str">
        <f t="shared" si="10"/>
        <v>Training of ECE Teachers (in-service)</v>
      </c>
      <c r="B34" s="68">
        <v>0.05</v>
      </c>
      <c r="C34" s="68">
        <v>0</v>
      </c>
      <c r="D34" s="7">
        <f>C13*(1+$C$34)</f>
        <v>10000</v>
      </c>
      <c r="E34" s="7">
        <f>D34*(1+$C$34)</f>
        <v>10000</v>
      </c>
      <c r="F34" s="7">
        <f t="shared" ref="F34:L34" si="36">E34*(1+$B$34)</f>
        <v>10500</v>
      </c>
      <c r="G34" s="7">
        <f t="shared" si="36"/>
        <v>11025</v>
      </c>
      <c r="H34" s="7">
        <f t="shared" si="36"/>
        <v>11576.25</v>
      </c>
      <c r="I34" s="7">
        <f t="shared" si="36"/>
        <v>12155.0625</v>
      </c>
      <c r="J34" s="7">
        <f t="shared" si="36"/>
        <v>12762.815625000001</v>
      </c>
      <c r="K34" s="7">
        <f t="shared" si="36"/>
        <v>13400.956406250001</v>
      </c>
      <c r="L34" s="7">
        <f t="shared" si="36"/>
        <v>14071.004226562502</v>
      </c>
      <c r="M34" s="7">
        <f t="shared" ref="M34" si="37">L34*(1+$B$34)</f>
        <v>14774.554437890627</v>
      </c>
      <c r="N34" s="7">
        <f t="shared" ref="N34" si="38">M34*(1+$B$34)</f>
        <v>15513.28215978516</v>
      </c>
      <c r="O34" s="7">
        <f t="shared" ref="O34" si="39">N34*(1+$B$34)</f>
        <v>16288.946267774418</v>
      </c>
      <c r="P34" s="7">
        <f t="shared" ref="P34" si="40">O34*(1+$B$34)</f>
        <v>17103.393581163138</v>
      </c>
    </row>
    <row r="35" spans="1:16" x14ac:dyDescent="0.35">
      <c r="A35" s="10" t="str">
        <f t="shared" si="10"/>
        <v>Training of ECE Caregivers</v>
      </c>
      <c r="B35" s="68">
        <v>0.05</v>
      </c>
      <c r="C35" s="68">
        <v>0</v>
      </c>
      <c r="D35" s="7">
        <f>C14*(1+$C$35)</f>
        <v>10000</v>
      </c>
      <c r="E35" s="7">
        <f>D35*(1+$C$35)</f>
        <v>10000</v>
      </c>
      <c r="F35" s="7">
        <f t="shared" ref="F35:L35" si="41">E35*(1+$B$35)</f>
        <v>10500</v>
      </c>
      <c r="G35" s="7">
        <f t="shared" si="41"/>
        <v>11025</v>
      </c>
      <c r="H35" s="7">
        <f t="shared" si="41"/>
        <v>11576.25</v>
      </c>
      <c r="I35" s="7">
        <f t="shared" si="41"/>
        <v>12155.0625</v>
      </c>
      <c r="J35" s="7">
        <f t="shared" si="41"/>
        <v>12762.815625000001</v>
      </c>
      <c r="K35" s="7">
        <f t="shared" si="41"/>
        <v>13400.956406250001</v>
      </c>
      <c r="L35" s="7">
        <f t="shared" si="41"/>
        <v>14071.004226562502</v>
      </c>
      <c r="M35" s="7">
        <f t="shared" ref="M35" si="42">L35*(1+$B$35)</f>
        <v>14774.554437890627</v>
      </c>
      <c r="N35" s="7">
        <f t="shared" ref="N35" si="43">M35*(1+$B$35)</f>
        <v>15513.28215978516</v>
      </c>
      <c r="O35" s="7">
        <f t="shared" ref="O35" si="44">N35*(1+$B$35)</f>
        <v>16288.946267774418</v>
      </c>
      <c r="P35" s="7">
        <f t="shared" ref="P35" si="45">O35*(1+$B$35)</f>
        <v>17103.393581163138</v>
      </c>
    </row>
    <row r="36" spans="1:16" x14ac:dyDescent="0.35">
      <c r="A36" s="10" t="str">
        <f t="shared" si="10"/>
        <v>School Meals</v>
      </c>
      <c r="B36" s="68">
        <v>0.05</v>
      </c>
      <c r="C36" s="68">
        <v>0</v>
      </c>
      <c r="D36" s="7">
        <f>C15*(1+$C$36)</f>
        <v>250000</v>
      </c>
      <c r="E36" s="7">
        <f>D36*(1+$C$36)</f>
        <v>250000</v>
      </c>
      <c r="F36" s="7">
        <f t="shared" ref="F36:L36" si="46">E36*(1+$B$36)</f>
        <v>262500</v>
      </c>
      <c r="G36" s="7">
        <f t="shared" si="46"/>
        <v>275625</v>
      </c>
      <c r="H36" s="7">
        <f t="shared" si="46"/>
        <v>289406.25</v>
      </c>
      <c r="I36" s="7">
        <f t="shared" si="46"/>
        <v>303876.5625</v>
      </c>
      <c r="J36" s="7">
        <f t="shared" si="46"/>
        <v>319070.390625</v>
      </c>
      <c r="K36" s="7">
        <f t="shared" si="46"/>
        <v>335023.91015625</v>
      </c>
      <c r="L36" s="7">
        <f t="shared" si="46"/>
        <v>351775.10566406249</v>
      </c>
      <c r="M36" s="7">
        <f t="shared" ref="M36" si="47">L36*(1+$B$36)</f>
        <v>369363.86094726564</v>
      </c>
      <c r="N36" s="7">
        <f t="shared" ref="N36" si="48">M36*(1+$B$36)</f>
        <v>387832.05399462895</v>
      </c>
      <c r="O36" s="7">
        <f t="shared" ref="O36" si="49">N36*(1+$B$36)</f>
        <v>407223.65669436043</v>
      </c>
      <c r="P36" s="7">
        <f t="shared" ref="P36" si="50">O36*(1+$B$36)</f>
        <v>427584.83952907845</v>
      </c>
    </row>
    <row r="37" spans="1:16" x14ac:dyDescent="0.35">
      <c r="A37" s="10" t="str">
        <f t="shared" si="10"/>
        <v>Monitoring and Evaluation</v>
      </c>
      <c r="B37" s="68">
        <v>0.05</v>
      </c>
      <c r="C37" s="68">
        <v>0</v>
      </c>
      <c r="D37" s="7">
        <f>C16*(1+$C$37)</f>
        <v>600000</v>
      </c>
      <c r="E37" s="7">
        <f>D37*(1+$C$37)</f>
        <v>600000</v>
      </c>
      <c r="F37" s="7">
        <f t="shared" ref="F37:L37" si="51">E37*(1+$B$37)</f>
        <v>630000</v>
      </c>
      <c r="G37" s="7">
        <f t="shared" si="51"/>
        <v>661500</v>
      </c>
      <c r="H37" s="7">
        <f t="shared" si="51"/>
        <v>694575</v>
      </c>
      <c r="I37" s="7">
        <f t="shared" si="51"/>
        <v>729303.75</v>
      </c>
      <c r="J37" s="7">
        <f t="shared" si="51"/>
        <v>765768.9375</v>
      </c>
      <c r="K37" s="7">
        <f t="shared" si="51"/>
        <v>804057.38437500002</v>
      </c>
      <c r="L37" s="7">
        <f t="shared" si="51"/>
        <v>844260.25359375007</v>
      </c>
      <c r="M37" s="7">
        <f t="shared" ref="M37" si="52">L37*(1+$B$37)</f>
        <v>886473.26627343765</v>
      </c>
      <c r="N37" s="7">
        <f t="shared" ref="N37" si="53">M37*(1+$B$37)</f>
        <v>930796.9295871096</v>
      </c>
      <c r="O37" s="7">
        <f t="shared" ref="O37" si="54">N37*(1+$B$37)</f>
        <v>977336.77606646507</v>
      </c>
      <c r="P37" s="7">
        <f t="shared" ref="P37" si="55">O37*(1+$B$37)</f>
        <v>1026203.6148697884</v>
      </c>
    </row>
    <row r="38" spans="1:16" x14ac:dyDescent="0.35">
      <c r="A38" s="10" t="str">
        <f t="shared" si="10"/>
        <v>Capacity Building of Parents</v>
      </c>
      <c r="B38" s="68">
        <v>0.05</v>
      </c>
      <c r="C38" s="68">
        <v>0</v>
      </c>
      <c r="D38" s="7">
        <f>C17*(1+$B$38)</f>
        <v>5250</v>
      </c>
      <c r="E38" s="7">
        <f t="shared" ref="E38:L38" si="56">D38*(1+$B$38)</f>
        <v>5512.5</v>
      </c>
      <c r="F38" s="7">
        <f t="shared" si="56"/>
        <v>5788.125</v>
      </c>
      <c r="G38" s="7">
        <f t="shared" si="56"/>
        <v>6077.53125</v>
      </c>
      <c r="H38" s="7">
        <f t="shared" si="56"/>
        <v>6381.4078125000005</v>
      </c>
      <c r="I38" s="7">
        <f t="shared" si="56"/>
        <v>6700.4782031250006</v>
      </c>
      <c r="J38" s="7">
        <f t="shared" si="56"/>
        <v>7035.5021132812508</v>
      </c>
      <c r="K38" s="7">
        <f t="shared" si="56"/>
        <v>7387.2772189453135</v>
      </c>
      <c r="L38" s="7">
        <f t="shared" si="56"/>
        <v>7756.6410798925799</v>
      </c>
      <c r="M38" s="7">
        <f t="shared" ref="M38" si="57">L38*(1+$B$38)</f>
        <v>8144.4731338872089</v>
      </c>
      <c r="N38" s="7">
        <f t="shared" ref="N38" si="58">M38*(1+$B$38)</f>
        <v>8551.6967905815691</v>
      </c>
      <c r="O38" s="7">
        <f t="shared" ref="O38" si="59">N38*(1+$B$38)</f>
        <v>8979.2816301106486</v>
      </c>
      <c r="P38" s="7">
        <f t="shared" ref="P38" si="60">O38*(1+$B$38)</f>
        <v>9428.2457116161822</v>
      </c>
    </row>
    <row r="39" spans="1:16" x14ac:dyDescent="0.35">
      <c r="A39" s="26" t="str">
        <f t="shared" si="10"/>
        <v>Add additional strategies</v>
      </c>
      <c r="B39" s="68"/>
      <c r="C39" s="68"/>
      <c r="D39" s="7">
        <f>C18*(1+$B$39)</f>
        <v>0</v>
      </c>
      <c r="E39" s="7">
        <f t="shared" ref="E39:L39" si="61">D39*(1+$B$39)</f>
        <v>0</v>
      </c>
      <c r="F39" s="7">
        <f t="shared" si="61"/>
        <v>0</v>
      </c>
      <c r="G39" s="7">
        <f t="shared" si="61"/>
        <v>0</v>
      </c>
      <c r="H39" s="7">
        <f t="shared" si="61"/>
        <v>0</v>
      </c>
      <c r="I39" s="7">
        <f t="shared" si="61"/>
        <v>0</v>
      </c>
      <c r="J39" s="7">
        <f t="shared" si="61"/>
        <v>0</v>
      </c>
      <c r="K39" s="7">
        <f t="shared" si="61"/>
        <v>0</v>
      </c>
      <c r="L39" s="7">
        <f t="shared" si="61"/>
        <v>0</v>
      </c>
      <c r="M39" s="7">
        <f t="shared" ref="M39:M42" si="62">L39*(1+$B$39)</f>
        <v>0</v>
      </c>
      <c r="N39" s="7">
        <f t="shared" ref="N39:N42" si="63">M39*(1+$B$39)</f>
        <v>0</v>
      </c>
      <c r="O39" s="7">
        <f t="shared" ref="O39:O42" si="64">N39*(1+$B$39)</f>
        <v>0</v>
      </c>
      <c r="P39" s="7">
        <f t="shared" ref="P39:P42" si="65">O39*(1+$B$39)</f>
        <v>0</v>
      </c>
    </row>
    <row r="40" spans="1:16" x14ac:dyDescent="0.35">
      <c r="A40" s="26" t="str">
        <f t="shared" ref="A40:A42" si="66">A19</f>
        <v>Add additional strategies</v>
      </c>
      <c r="B40" s="68"/>
      <c r="C40" s="68"/>
      <c r="D40" s="7">
        <f t="shared" ref="D40:D42" si="67">C19*(1+$B$39)</f>
        <v>0</v>
      </c>
      <c r="E40" s="7">
        <f t="shared" ref="E40:E42" si="68">D40*(1+$B$39)</f>
        <v>0</v>
      </c>
      <c r="F40" s="7">
        <f t="shared" ref="F40:F42" si="69">E40*(1+$B$39)</f>
        <v>0</v>
      </c>
      <c r="G40" s="7">
        <f t="shared" ref="G40:G42" si="70">F40*(1+$B$39)</f>
        <v>0</v>
      </c>
      <c r="H40" s="7">
        <f t="shared" ref="H40:H42" si="71">G40*(1+$B$39)</f>
        <v>0</v>
      </c>
      <c r="I40" s="7">
        <f t="shared" ref="I40:I42" si="72">H40*(1+$B$39)</f>
        <v>0</v>
      </c>
      <c r="J40" s="7">
        <f t="shared" ref="J40:J42" si="73">I40*(1+$B$39)</f>
        <v>0</v>
      </c>
      <c r="K40" s="7">
        <f t="shared" ref="K40:L42" si="74">J40*(1+$B$39)</f>
        <v>0</v>
      </c>
      <c r="L40" s="7">
        <f t="shared" si="74"/>
        <v>0</v>
      </c>
      <c r="M40" s="7">
        <f t="shared" si="62"/>
        <v>0</v>
      </c>
      <c r="N40" s="7">
        <f t="shared" si="63"/>
        <v>0</v>
      </c>
      <c r="O40" s="7">
        <f t="shared" si="64"/>
        <v>0</v>
      </c>
      <c r="P40" s="7">
        <f t="shared" si="65"/>
        <v>0</v>
      </c>
    </row>
    <row r="41" spans="1:16" x14ac:dyDescent="0.35">
      <c r="A41" s="26" t="str">
        <f t="shared" si="66"/>
        <v>Add additional strategies</v>
      </c>
      <c r="B41" s="68"/>
      <c r="C41" s="68"/>
      <c r="D41" s="7">
        <f t="shared" si="67"/>
        <v>0</v>
      </c>
      <c r="E41" s="7">
        <f t="shared" si="68"/>
        <v>0</v>
      </c>
      <c r="F41" s="7">
        <f t="shared" si="69"/>
        <v>0</v>
      </c>
      <c r="G41" s="7">
        <f t="shared" si="70"/>
        <v>0</v>
      </c>
      <c r="H41" s="7">
        <f t="shared" si="71"/>
        <v>0</v>
      </c>
      <c r="I41" s="7">
        <f t="shared" si="72"/>
        <v>0</v>
      </c>
      <c r="J41" s="7">
        <f t="shared" si="73"/>
        <v>0</v>
      </c>
      <c r="K41" s="7">
        <f t="shared" si="74"/>
        <v>0</v>
      </c>
      <c r="L41" s="7">
        <f t="shared" si="74"/>
        <v>0</v>
      </c>
      <c r="M41" s="7">
        <f t="shared" si="62"/>
        <v>0</v>
      </c>
      <c r="N41" s="7">
        <f t="shared" si="63"/>
        <v>0</v>
      </c>
      <c r="O41" s="7">
        <f t="shared" si="64"/>
        <v>0</v>
      </c>
      <c r="P41" s="7">
        <f t="shared" si="65"/>
        <v>0</v>
      </c>
    </row>
    <row r="42" spans="1:16" x14ac:dyDescent="0.35">
      <c r="A42" s="26" t="str">
        <f t="shared" si="66"/>
        <v>Add additional strategies</v>
      </c>
      <c r="B42" s="68"/>
      <c r="C42" s="68"/>
      <c r="D42" s="7">
        <f t="shared" si="67"/>
        <v>0</v>
      </c>
      <c r="E42" s="7">
        <f t="shared" si="68"/>
        <v>0</v>
      </c>
      <c r="F42" s="7">
        <f t="shared" si="69"/>
        <v>0</v>
      </c>
      <c r="G42" s="7">
        <f t="shared" si="70"/>
        <v>0</v>
      </c>
      <c r="H42" s="7">
        <f t="shared" si="71"/>
        <v>0</v>
      </c>
      <c r="I42" s="7">
        <f t="shared" si="72"/>
        <v>0</v>
      </c>
      <c r="J42" s="7">
        <f t="shared" si="73"/>
        <v>0</v>
      </c>
      <c r="K42" s="7">
        <f t="shared" si="74"/>
        <v>0</v>
      </c>
      <c r="L42" s="7">
        <f t="shared" si="74"/>
        <v>0</v>
      </c>
      <c r="M42" s="7">
        <f t="shared" si="62"/>
        <v>0</v>
      </c>
      <c r="N42" s="7">
        <f t="shared" si="63"/>
        <v>0</v>
      </c>
      <c r="O42" s="7">
        <f t="shared" si="64"/>
        <v>0</v>
      </c>
      <c r="P42" s="7">
        <f t="shared" si="65"/>
        <v>0</v>
      </c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2323-E35A-4532-A498-6312AFA92EC4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4.453125" customWidth="1"/>
    <col min="2" max="2" width="20.1796875" bestFit="1" customWidth="1"/>
    <col min="3" max="15" width="13.6328125" bestFit="1" customWidth="1"/>
  </cols>
  <sheetData>
    <row r="1" spans="1:18" x14ac:dyDescent="0.35">
      <c r="A1" s="45" t="s">
        <v>191</v>
      </c>
      <c r="C1" s="2"/>
    </row>
    <row r="3" spans="1:18" x14ac:dyDescent="0.35">
      <c r="A3" s="59" t="s">
        <v>165</v>
      </c>
    </row>
    <row r="5" spans="1:18" x14ac:dyDescent="0.35">
      <c r="A5" s="3" t="s">
        <v>79</v>
      </c>
      <c r="B5" s="3"/>
      <c r="C5" s="3"/>
      <c r="M5" s="11" t="s">
        <v>59</v>
      </c>
      <c r="N5" s="23" t="str">
        <f>Inputs!C99</f>
        <v>PKR</v>
      </c>
    </row>
    <row r="6" spans="1:18" x14ac:dyDescent="0.35">
      <c r="E6" s="60" t="s">
        <v>90</v>
      </c>
    </row>
    <row r="7" spans="1:18" s="22" customFormat="1" x14ac:dyDescent="0.35">
      <c r="A7" s="20" t="s">
        <v>56</v>
      </c>
      <c r="B7" s="20" t="s">
        <v>55</v>
      </c>
      <c r="C7" s="21" t="s">
        <v>187</v>
      </c>
      <c r="D7" s="21" t="s">
        <v>188</v>
      </c>
      <c r="E7" s="20">
        <f>Inputs!$F$5</f>
        <v>2022</v>
      </c>
      <c r="F7" s="20">
        <f>E7+1</f>
        <v>2023</v>
      </c>
      <c r="G7" s="20">
        <f t="shared" ref="G7:N7" si="0">F7+1</f>
        <v>2024</v>
      </c>
      <c r="H7" s="20">
        <f t="shared" si="0"/>
        <v>2025</v>
      </c>
      <c r="I7" s="20">
        <f t="shared" si="0"/>
        <v>2026</v>
      </c>
      <c r="J7" s="20">
        <f t="shared" si="0"/>
        <v>2027</v>
      </c>
      <c r="K7" s="20">
        <f t="shared" si="0"/>
        <v>2028</v>
      </c>
      <c r="L7" s="20">
        <f t="shared" si="0"/>
        <v>2029</v>
      </c>
      <c r="M7" s="20">
        <f t="shared" si="0"/>
        <v>2030</v>
      </c>
      <c r="N7" s="20">
        <f t="shared" si="0"/>
        <v>2031</v>
      </c>
      <c r="O7" s="20">
        <f t="shared" ref="O7" si="1">N7+1</f>
        <v>2032</v>
      </c>
      <c r="P7" s="20">
        <f t="shared" ref="P7" si="2">O7+1</f>
        <v>2033</v>
      </c>
      <c r="Q7" s="20">
        <f t="shared" ref="Q7" si="3">P7+1</f>
        <v>2034</v>
      </c>
      <c r="R7" s="20">
        <f t="shared" ref="R7" si="4">Q7+1</f>
        <v>2035</v>
      </c>
    </row>
    <row r="8" spans="1:18" x14ac:dyDescent="0.35">
      <c r="A8" s="65" t="str">
        <f>Semantics!B8&amp;"s Construction"</f>
        <v>Classrooms Construction</v>
      </c>
      <c r="B8" s="7" t="s">
        <v>66</v>
      </c>
      <c r="C8" s="63">
        <v>0.05</v>
      </c>
      <c r="D8" s="63">
        <v>0</v>
      </c>
      <c r="E8" s="54">
        <f>Inputs!C102</f>
        <v>2500000</v>
      </c>
      <c r="F8" s="7">
        <f>E8*(1+$D$8)</f>
        <v>2500000</v>
      </c>
      <c r="G8" s="7">
        <f>F8*(1+$D$8)</f>
        <v>2500000</v>
      </c>
      <c r="H8" s="7">
        <f t="shared" ref="H8:N8" si="5">G8*(1+$C$8)</f>
        <v>2625000</v>
      </c>
      <c r="I8" s="7">
        <f t="shared" si="5"/>
        <v>2756250</v>
      </c>
      <c r="J8" s="7">
        <f t="shared" si="5"/>
        <v>2894062.5</v>
      </c>
      <c r="K8" s="7">
        <f t="shared" si="5"/>
        <v>3038765.625</v>
      </c>
      <c r="L8" s="7">
        <f t="shared" si="5"/>
        <v>3190703.90625</v>
      </c>
      <c r="M8" s="7">
        <f t="shared" si="5"/>
        <v>3350239.1015625</v>
      </c>
      <c r="N8" s="7">
        <f t="shared" si="5"/>
        <v>3517751.056640625</v>
      </c>
      <c r="O8" s="7">
        <f t="shared" ref="O8" si="6">N8*(1+$C$8)</f>
        <v>3693638.6094726566</v>
      </c>
      <c r="P8" s="7">
        <f t="shared" ref="P8" si="7">O8*(1+$C$8)</f>
        <v>3878320.5399462897</v>
      </c>
      <c r="Q8" s="7">
        <f t="shared" ref="Q8" si="8">P8*(1+$C$8)</f>
        <v>4072236.5669436045</v>
      </c>
      <c r="R8" s="7">
        <f t="shared" ref="R8" si="9">Q8*(1+$C$8)</f>
        <v>4275848.3952907845</v>
      </c>
    </row>
    <row r="9" spans="1:18" x14ac:dyDescent="0.35">
      <c r="A9" s="65" t="str">
        <f>Semantics!B9&amp;"s"</f>
        <v>ECE Kits</v>
      </c>
      <c r="B9" s="7" t="s">
        <v>64</v>
      </c>
      <c r="C9" s="63">
        <v>0.05</v>
      </c>
      <c r="D9" s="63">
        <v>0</v>
      </c>
      <c r="E9" s="54">
        <f>Inputs!C103</f>
        <v>60000</v>
      </c>
      <c r="F9" s="7">
        <f>E9*(1+$D$9)</f>
        <v>60000</v>
      </c>
      <c r="G9" s="7">
        <f>F9*(1+$D$9)</f>
        <v>60000</v>
      </c>
      <c r="H9" s="7">
        <f t="shared" ref="H9:N9" si="10">G9*(1+$C$9)</f>
        <v>63000</v>
      </c>
      <c r="I9" s="7">
        <f t="shared" si="10"/>
        <v>66150</v>
      </c>
      <c r="J9" s="7">
        <f t="shared" si="10"/>
        <v>69457.5</v>
      </c>
      <c r="K9" s="7">
        <f t="shared" si="10"/>
        <v>72930.375</v>
      </c>
      <c r="L9" s="7">
        <f t="shared" si="10"/>
        <v>76576.893750000003</v>
      </c>
      <c r="M9" s="7">
        <f t="shared" si="10"/>
        <v>80405.738437500011</v>
      </c>
      <c r="N9" s="7">
        <f t="shared" si="10"/>
        <v>84426.025359375009</v>
      </c>
      <c r="O9" s="7">
        <f t="shared" ref="O9" si="11">N9*(1+$C$9)</f>
        <v>88647.326627343762</v>
      </c>
      <c r="P9" s="7">
        <f t="shared" ref="P9" si="12">O9*(1+$C$9)</f>
        <v>93079.692958710948</v>
      </c>
      <c r="Q9" s="7">
        <f t="shared" ref="Q9" si="13">P9*(1+$C$9)</f>
        <v>97733.677606646495</v>
      </c>
      <c r="R9" s="7">
        <f t="shared" ref="R9" si="14">Q9*(1+$C$9)</f>
        <v>102620.36148697883</v>
      </c>
    </row>
    <row r="10" spans="1:18" x14ac:dyDescent="0.35">
      <c r="A10" s="65" t="str">
        <f>Semantics!B10&amp;"s"</f>
        <v>Reading Corners</v>
      </c>
      <c r="B10" s="7" t="s">
        <v>65</v>
      </c>
      <c r="C10" s="63">
        <v>0.05</v>
      </c>
      <c r="D10" s="63">
        <v>0</v>
      </c>
      <c r="E10" s="54">
        <f>Inputs!C104</f>
        <v>25000</v>
      </c>
      <c r="F10" s="7">
        <f>E10*(1+$D$10)</f>
        <v>25000</v>
      </c>
      <c r="G10" s="7">
        <f>F10*(1+$D$10)</f>
        <v>25000</v>
      </c>
      <c r="H10" s="7">
        <f t="shared" ref="H10:N10" si="15">G10*(1+$C$10)</f>
        <v>26250</v>
      </c>
      <c r="I10" s="7">
        <f t="shared" si="15"/>
        <v>27562.5</v>
      </c>
      <c r="J10" s="7">
        <f t="shared" si="15"/>
        <v>28940.625</v>
      </c>
      <c r="K10" s="7">
        <f t="shared" si="15"/>
        <v>30387.65625</v>
      </c>
      <c r="L10" s="7">
        <f t="shared" si="15"/>
        <v>31907.0390625</v>
      </c>
      <c r="M10" s="7">
        <f t="shared" si="15"/>
        <v>33502.391015624999</v>
      </c>
      <c r="N10" s="7">
        <f t="shared" si="15"/>
        <v>35177.51056640625</v>
      </c>
      <c r="O10" s="7">
        <f t="shared" ref="O10" si="16">N10*(1+$C$10)</f>
        <v>36936.386094726564</v>
      </c>
      <c r="P10" s="7">
        <f t="shared" ref="P10" si="17">O10*(1+$C$10)</f>
        <v>38783.205399462895</v>
      </c>
      <c r="Q10" s="7">
        <f t="shared" ref="Q10" si="18">P10*(1+$C$10)</f>
        <v>40722.36566943604</v>
      </c>
      <c r="R10" s="7">
        <f t="shared" ref="R10" si="19">Q10*(1+$C$10)</f>
        <v>42758.483952907845</v>
      </c>
    </row>
    <row r="11" spans="1:18" x14ac:dyDescent="0.35">
      <c r="A11" s="65" t="str">
        <f>"New "&amp;Semantics!B6&amp;"s Salary"</f>
        <v>New Teachers Salary</v>
      </c>
      <c r="B11" s="7" t="s">
        <v>67</v>
      </c>
      <c r="C11" s="63">
        <v>0.1</v>
      </c>
      <c r="D11" s="63">
        <v>0</v>
      </c>
      <c r="E11" s="54">
        <f>Inputs!C105</f>
        <v>420000</v>
      </c>
      <c r="F11" s="7">
        <f>E11*(1+$D$11)</f>
        <v>420000</v>
      </c>
      <c r="G11" s="7">
        <f>F11*(1+$D$11)</f>
        <v>420000</v>
      </c>
      <c r="H11" s="7">
        <f t="shared" ref="H11:N11" si="20">G11*(1+$C$11)</f>
        <v>462000.00000000006</v>
      </c>
      <c r="I11" s="7">
        <f t="shared" si="20"/>
        <v>508200.00000000012</v>
      </c>
      <c r="J11" s="7">
        <f t="shared" si="20"/>
        <v>559020.00000000012</v>
      </c>
      <c r="K11" s="7">
        <f t="shared" si="20"/>
        <v>614922.00000000023</v>
      </c>
      <c r="L11" s="7">
        <f t="shared" si="20"/>
        <v>676414.2000000003</v>
      </c>
      <c r="M11" s="7">
        <f t="shared" si="20"/>
        <v>744055.62000000034</v>
      </c>
      <c r="N11" s="7">
        <f t="shared" si="20"/>
        <v>818461.1820000005</v>
      </c>
      <c r="O11" s="7">
        <f t="shared" ref="O11" si="21">N11*(1+$C$11)</f>
        <v>900307.30020000064</v>
      </c>
      <c r="P11" s="7">
        <f t="shared" ref="P11" si="22">O11*(1+$C$11)</f>
        <v>990338.03022000077</v>
      </c>
      <c r="Q11" s="7">
        <f t="shared" ref="Q11" si="23">P11*(1+$C$11)</f>
        <v>1089371.833242001</v>
      </c>
      <c r="R11" s="7">
        <f t="shared" ref="R11" si="24">Q11*(1+$C$11)</f>
        <v>1198309.0165662011</v>
      </c>
    </row>
    <row r="12" spans="1:18" x14ac:dyDescent="0.35">
      <c r="A12" s="65" t="str">
        <f>"Existing "&amp;Semantics!B6&amp;"s Salary"</f>
        <v>Existing Teachers Salary</v>
      </c>
      <c r="B12" s="7" t="s">
        <v>67</v>
      </c>
      <c r="C12" s="63">
        <v>0.1</v>
      </c>
      <c r="D12" s="63">
        <v>0</v>
      </c>
      <c r="E12" s="54">
        <f>Inputs!C106</f>
        <v>480000</v>
      </c>
      <c r="F12" s="7" t="s">
        <v>34</v>
      </c>
      <c r="G12" s="7" t="s">
        <v>34</v>
      </c>
      <c r="H12" s="7" t="s">
        <v>34</v>
      </c>
      <c r="I12" s="7" t="s">
        <v>34</v>
      </c>
      <c r="J12" s="7" t="s">
        <v>34</v>
      </c>
      <c r="K12" s="7" t="s">
        <v>34</v>
      </c>
      <c r="L12" s="7" t="s">
        <v>34</v>
      </c>
      <c r="M12" s="7" t="s">
        <v>34</v>
      </c>
      <c r="N12" s="7" t="s">
        <v>34</v>
      </c>
      <c r="O12" s="7" t="s">
        <v>34</v>
      </c>
      <c r="P12" s="7" t="s">
        <v>34</v>
      </c>
      <c r="Q12" s="7" t="s">
        <v>34</v>
      </c>
      <c r="R12" s="7" t="s">
        <v>34</v>
      </c>
    </row>
    <row r="13" spans="1:18" x14ac:dyDescent="0.35">
      <c r="A13" s="65" t="str">
        <f>"New "&amp;Semantics!B7&amp;"s Salary"</f>
        <v>New Caregivers Salary</v>
      </c>
      <c r="B13" s="7" t="s">
        <v>68</v>
      </c>
      <c r="C13" s="63">
        <v>0.1</v>
      </c>
      <c r="D13" s="63">
        <v>0</v>
      </c>
      <c r="E13" s="54">
        <f>Inputs!C107</f>
        <v>360000</v>
      </c>
      <c r="F13" s="7">
        <f>E13*(1+$D$13)</f>
        <v>360000</v>
      </c>
      <c r="G13" s="7">
        <f>F13*(1+$D$13)</f>
        <v>360000</v>
      </c>
      <c r="H13" s="7">
        <f t="shared" ref="H13" si="25">G13*(1+$C$13)</f>
        <v>396000.00000000006</v>
      </c>
      <c r="I13" s="7">
        <f t="shared" ref="I13" si="26">H13*(1+$C$13)</f>
        <v>435600.00000000012</v>
      </c>
      <c r="J13" s="7">
        <f t="shared" ref="J13" si="27">I13*(1+$C$13)</f>
        <v>479160.00000000017</v>
      </c>
      <c r="K13" s="7">
        <f t="shared" ref="K13" si="28">J13*(1+$C$13)</f>
        <v>527076.00000000023</v>
      </c>
      <c r="L13" s="7">
        <f t="shared" ref="L13" si="29">K13*(1+$C$13)</f>
        <v>579783.60000000033</v>
      </c>
      <c r="M13" s="7">
        <f t="shared" ref="M13:N13" si="30">L13*(1+$C$13)</f>
        <v>637761.96000000043</v>
      </c>
      <c r="N13" s="7">
        <f t="shared" si="30"/>
        <v>701538.15600000054</v>
      </c>
      <c r="O13" s="7">
        <f t="shared" ref="O13" si="31">N13*(1+$C$13)</f>
        <v>771691.97160000063</v>
      </c>
      <c r="P13" s="7">
        <f t="shared" ref="P13" si="32">O13*(1+$C$13)</f>
        <v>848861.16876000073</v>
      </c>
      <c r="Q13" s="7">
        <f t="shared" ref="Q13" si="33">P13*(1+$C$13)</f>
        <v>933747.28563600092</v>
      </c>
      <c r="R13" s="7">
        <f t="shared" ref="R13" si="34">Q13*(1+$C$13)</f>
        <v>1027122.0141996011</v>
      </c>
    </row>
    <row r="14" spans="1:18" x14ac:dyDescent="0.35">
      <c r="A14" s="65" t="str">
        <f>"Existing "&amp;Semantics!B7&amp;"s Salary"</f>
        <v>Existing Caregivers Salary</v>
      </c>
      <c r="B14" s="7" t="s">
        <v>68</v>
      </c>
      <c r="C14" s="63">
        <v>0.1</v>
      </c>
      <c r="D14" s="63">
        <v>0</v>
      </c>
      <c r="E14" s="54">
        <f>Inputs!C108</f>
        <v>420000</v>
      </c>
      <c r="F14" s="7" t="s">
        <v>34</v>
      </c>
      <c r="G14" s="7" t="s">
        <v>34</v>
      </c>
      <c r="H14" s="7" t="s">
        <v>34</v>
      </c>
      <c r="I14" s="7" t="s">
        <v>34</v>
      </c>
      <c r="J14" s="7" t="s">
        <v>34</v>
      </c>
      <c r="K14" s="7" t="s">
        <v>34</v>
      </c>
      <c r="L14" s="7" t="s">
        <v>34</v>
      </c>
      <c r="M14" s="7" t="s">
        <v>34</v>
      </c>
      <c r="N14" s="7" t="s">
        <v>34</v>
      </c>
      <c r="O14" s="7" t="s">
        <v>34</v>
      </c>
      <c r="P14" s="7" t="s">
        <v>34</v>
      </c>
      <c r="Q14" s="7" t="s">
        <v>34</v>
      </c>
      <c r="R14" s="7" t="s">
        <v>34</v>
      </c>
    </row>
    <row r="15" spans="1:18" x14ac:dyDescent="0.35">
      <c r="A15" s="65" t="s">
        <v>215</v>
      </c>
      <c r="B15" s="7" t="s">
        <v>216</v>
      </c>
      <c r="C15" s="63">
        <v>0.1</v>
      </c>
      <c r="D15" s="63">
        <v>0</v>
      </c>
      <c r="E15" s="54">
        <f>Inputs!C109</f>
        <v>0</v>
      </c>
      <c r="F15" s="7">
        <f>E15*(1+$D$15)</f>
        <v>0</v>
      </c>
      <c r="G15" s="7">
        <f>F15*(1+$D$15)</f>
        <v>0</v>
      </c>
      <c r="H15" s="7">
        <f>G15*(1+$C$15)</f>
        <v>0</v>
      </c>
      <c r="I15" s="7">
        <f t="shared" ref="I15:N15" si="35">H15*(1+$C$15)</f>
        <v>0</v>
      </c>
      <c r="J15" s="7">
        <f t="shared" si="35"/>
        <v>0</v>
      </c>
      <c r="K15" s="7">
        <f t="shared" si="35"/>
        <v>0</v>
      </c>
      <c r="L15" s="7">
        <f t="shared" si="35"/>
        <v>0</v>
      </c>
      <c r="M15" s="7">
        <f t="shared" si="35"/>
        <v>0</v>
      </c>
      <c r="N15" s="7">
        <f t="shared" si="35"/>
        <v>0</v>
      </c>
      <c r="O15" s="7">
        <f t="shared" ref="O15" si="36">N15*(1+$C$15)</f>
        <v>0</v>
      </c>
      <c r="P15" s="7">
        <f t="shared" ref="P15" si="37">O15*(1+$C$15)</f>
        <v>0</v>
      </c>
      <c r="Q15" s="7">
        <f t="shared" ref="Q15" si="38">P15*(1+$C$15)</f>
        <v>0</v>
      </c>
      <c r="R15" s="7">
        <f t="shared" ref="R15" si="39">Q15*(1+$C$15)</f>
        <v>0</v>
      </c>
    </row>
    <row r="16" spans="1:18" x14ac:dyDescent="0.35">
      <c r="A16" s="65" t="s">
        <v>214</v>
      </c>
      <c r="B16" s="7" t="s">
        <v>216</v>
      </c>
      <c r="C16" s="63">
        <v>0.1</v>
      </c>
      <c r="D16" s="63">
        <v>0</v>
      </c>
      <c r="E16" s="54">
        <f>Inputs!C110</f>
        <v>0</v>
      </c>
      <c r="F16" s="7" t="s">
        <v>34</v>
      </c>
      <c r="G16" s="7" t="s">
        <v>34</v>
      </c>
      <c r="H16" s="7" t="s">
        <v>34</v>
      </c>
      <c r="I16" s="7" t="s">
        <v>34</v>
      </c>
      <c r="J16" s="7" t="s">
        <v>34</v>
      </c>
      <c r="K16" s="7" t="s">
        <v>34</v>
      </c>
      <c r="L16" s="7" t="s">
        <v>34</v>
      </c>
      <c r="M16" s="7" t="s">
        <v>34</v>
      </c>
      <c r="N16" s="7" t="s">
        <v>34</v>
      </c>
      <c r="O16" s="7" t="s">
        <v>34</v>
      </c>
      <c r="P16" s="7" t="s">
        <v>34</v>
      </c>
      <c r="Q16" s="7" t="s">
        <v>34</v>
      </c>
      <c r="R16" s="7" t="s">
        <v>34</v>
      </c>
    </row>
    <row r="17" spans="1:18" x14ac:dyDescent="0.35">
      <c r="A17" s="65" t="s">
        <v>63</v>
      </c>
      <c r="B17" s="7" t="s">
        <v>69</v>
      </c>
      <c r="C17" s="63">
        <v>0.03</v>
      </c>
      <c r="D17" s="63">
        <v>0</v>
      </c>
      <c r="E17" s="54">
        <f>Inputs!C111</f>
        <v>0</v>
      </c>
      <c r="F17" s="7">
        <f>E17*(1+$D$17)</f>
        <v>0</v>
      </c>
      <c r="G17" s="7">
        <f>F17*(1+$D$17)</f>
        <v>0</v>
      </c>
      <c r="H17" s="7">
        <f t="shared" ref="H17:N17" si="40">G17*(1+$C$17)</f>
        <v>0</v>
      </c>
      <c r="I17" s="7">
        <f t="shared" si="40"/>
        <v>0</v>
      </c>
      <c r="J17" s="7">
        <f t="shared" si="40"/>
        <v>0</v>
      </c>
      <c r="K17" s="7">
        <f t="shared" si="40"/>
        <v>0</v>
      </c>
      <c r="L17" s="7">
        <f t="shared" si="40"/>
        <v>0</v>
      </c>
      <c r="M17" s="7">
        <f t="shared" si="40"/>
        <v>0</v>
      </c>
      <c r="N17" s="7">
        <f t="shared" si="40"/>
        <v>0</v>
      </c>
      <c r="O17" s="7">
        <f t="shared" ref="O17" si="41">N17*(1+$C$17)</f>
        <v>0</v>
      </c>
      <c r="P17" s="7">
        <f t="shared" ref="P17" si="42">O17*(1+$C$17)</f>
        <v>0</v>
      </c>
      <c r="Q17" s="7">
        <f t="shared" ref="Q17" si="43">P17*(1+$C$17)</f>
        <v>0</v>
      </c>
      <c r="R17" s="7">
        <f t="shared" ref="R17" si="44">Q17*(1+$C$17)</f>
        <v>0</v>
      </c>
    </row>
    <row r="18" spans="1:18" x14ac:dyDescent="0.35">
      <c r="A18" s="65" t="str">
        <f>Semantics!B13 &amp;" Cost for "&amp;Semantics!B8&amp;"s"</f>
        <v>O&amp;M Cost for Classrooms</v>
      </c>
      <c r="B18" s="7" t="s">
        <v>66</v>
      </c>
      <c r="C18" s="63">
        <v>0.05</v>
      </c>
      <c r="D18" s="63">
        <v>0</v>
      </c>
      <c r="E18" s="54">
        <f>Inputs!C115</f>
        <v>125000</v>
      </c>
      <c r="F18" s="7">
        <f>E18*(1+$D$18)</f>
        <v>125000</v>
      </c>
      <c r="G18" s="7">
        <f>F18*(1+$D$18)</f>
        <v>125000</v>
      </c>
      <c r="H18" s="7">
        <f t="shared" ref="H18:N18" si="45">G18*(1+$C$18)</f>
        <v>131250</v>
      </c>
      <c r="I18" s="7">
        <f t="shared" si="45"/>
        <v>137812.5</v>
      </c>
      <c r="J18" s="7">
        <f t="shared" si="45"/>
        <v>144703.125</v>
      </c>
      <c r="K18" s="7">
        <f t="shared" si="45"/>
        <v>151938.28125</v>
      </c>
      <c r="L18" s="7">
        <f t="shared" si="45"/>
        <v>159535.1953125</v>
      </c>
      <c r="M18" s="7">
        <f t="shared" si="45"/>
        <v>167511.955078125</v>
      </c>
      <c r="N18" s="7">
        <f t="shared" si="45"/>
        <v>175887.55283203124</v>
      </c>
      <c r="O18" s="7">
        <f t="shared" ref="O18" si="46">N18*(1+$C$18)</f>
        <v>184681.93047363282</v>
      </c>
      <c r="P18" s="7">
        <f t="shared" ref="P18" si="47">O18*(1+$C$18)</f>
        <v>193916.02699731448</v>
      </c>
      <c r="Q18" s="7">
        <f t="shared" ref="Q18" si="48">P18*(1+$C$18)</f>
        <v>203611.82834718021</v>
      </c>
      <c r="R18" s="7">
        <f t="shared" ref="R18" si="49">Q18*(1+$C$18)</f>
        <v>213792.41976453923</v>
      </c>
    </row>
    <row r="19" spans="1:18" x14ac:dyDescent="0.35">
      <c r="A19" s="66" t="s">
        <v>71</v>
      </c>
      <c r="B19" s="7"/>
      <c r="C19" s="63"/>
      <c r="D19" s="63"/>
      <c r="E19" s="54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1" spans="1:18" x14ac:dyDescent="0.35">
      <c r="A21" s="3" t="s">
        <v>77</v>
      </c>
      <c r="B21" s="3"/>
      <c r="C21" s="3"/>
    </row>
    <row r="23" spans="1:18" x14ac:dyDescent="0.35">
      <c r="A23" s="20" t="s">
        <v>56</v>
      </c>
      <c r="B23" s="20" t="s">
        <v>73</v>
      </c>
      <c r="C23" s="20">
        <f>Inputs!$F$5+1</f>
        <v>2023</v>
      </c>
      <c r="D23" s="20">
        <f>C23+1</f>
        <v>2024</v>
      </c>
      <c r="E23" s="20">
        <f t="shared" ref="E23:K23" si="50">D23+1</f>
        <v>2025</v>
      </c>
      <c r="F23" s="20">
        <f t="shared" si="50"/>
        <v>2026</v>
      </c>
      <c r="G23" s="20">
        <f t="shared" si="50"/>
        <v>2027</v>
      </c>
      <c r="H23" s="20">
        <f t="shared" si="50"/>
        <v>2028</v>
      </c>
      <c r="I23" s="20">
        <f t="shared" si="50"/>
        <v>2029</v>
      </c>
      <c r="J23" s="20">
        <f t="shared" si="50"/>
        <v>2030</v>
      </c>
      <c r="K23" s="20">
        <f t="shared" si="50"/>
        <v>2031</v>
      </c>
      <c r="L23" s="20">
        <f t="shared" ref="L23" si="51">K23+1</f>
        <v>2032</v>
      </c>
      <c r="M23" s="20">
        <f t="shared" ref="M23" si="52">L23+1</f>
        <v>2033</v>
      </c>
      <c r="N23" s="20">
        <f t="shared" ref="N23" si="53">M23+1</f>
        <v>2034</v>
      </c>
      <c r="O23" s="20">
        <f t="shared" ref="O23" si="54">N23+1</f>
        <v>2035</v>
      </c>
    </row>
    <row r="24" spans="1:18" x14ac:dyDescent="0.35">
      <c r="A24" s="118" t="str">
        <f>A8</f>
        <v>Classrooms Construction</v>
      </c>
      <c r="B24" s="8" t="s">
        <v>13</v>
      </c>
      <c r="C24" s="7">
        <f>'Classrooms &amp; Materials'!D69*(F8+F18)</f>
        <v>2685807468.7500005</v>
      </c>
      <c r="D24" s="7">
        <f>'Classrooms &amp; Materials'!E69*(G8+G18)</f>
        <v>2689857246.5624995</v>
      </c>
      <c r="E24" s="7">
        <f>'Classrooms &amp; Materials'!F69*(H8+H18)</f>
        <v>2828644898.2607841</v>
      </c>
      <c r="F24" s="7">
        <f>'Classrooms &amp; Materials'!G69*(I8+I18)</f>
        <v>2974631767.3008699</v>
      </c>
      <c r="G24" s="7">
        <f>'Classrooms &amp; Materials'!H69*(J8+J18)</f>
        <v>3616041602.1131163</v>
      </c>
      <c r="H24" s="7">
        <f>'Classrooms &amp; Materials'!I69*(K8+K18)</f>
        <v>4339818581.4135685</v>
      </c>
      <c r="I24" s="7">
        <f>'Classrooms &amp; Materials'!J69*(L8+L18)</f>
        <v>4606184369.4780083</v>
      </c>
      <c r="J24" s="7">
        <f>'Classrooms &amp; Materials'!K69*(M8+M18)</f>
        <v>5501013356.8626118</v>
      </c>
      <c r="K24" s="7">
        <f>'Classrooms &amp; Materials'!L69*(N8+N18)</f>
        <v>5878732329.0024385</v>
      </c>
      <c r="L24" s="7">
        <f>'Classrooms &amp; Materials'!M69*(O8+O18)</f>
        <v>6284782733.7445602</v>
      </c>
      <c r="M24" s="7">
        <f>'Classrooms &amp; Materials'!N69*(P8+P18)</f>
        <v>3978918346.4830589</v>
      </c>
      <c r="N24" s="7">
        <f>'Classrooms &amp; Materials'!O69*(Q8+Q18)</f>
        <v>4386757476.9975739</v>
      </c>
      <c r="O24" s="7">
        <f>'Classrooms &amp; Materials'!P69*(R8+R18)</f>
        <v>4836400118.3898258</v>
      </c>
      <c r="P24" t="str">
        <f>"cost includes construction and "&amp;Semantics!B13</f>
        <v>cost includes construction and O&amp;M</v>
      </c>
    </row>
    <row r="25" spans="1:18" x14ac:dyDescent="0.35">
      <c r="A25" s="119"/>
      <c r="B25" s="8" t="s">
        <v>14</v>
      </c>
      <c r="C25" s="7">
        <f>'Classrooms &amp; Materials'!D70*(F8+F18)</f>
        <v>2523767531.2499995</v>
      </c>
      <c r="D25" s="7">
        <f>'Classrooms &amp; Materials'!E70*(G8+G18)</f>
        <v>2526916159.6875019</v>
      </c>
      <c r="E25" s="7">
        <f>'Classrooms &amp; Materials'!F70*(H8+H18)</f>
        <v>2656601088.1298442</v>
      </c>
      <c r="F25" s="7">
        <f>'Classrooms &amp; Materials'!G70*(I8+I18)</f>
        <v>3150627141.5952725</v>
      </c>
      <c r="G25" s="7">
        <f>'Classrooms &amp; Materials'!H70*(J8+J18)</f>
        <v>3323180002.8711963</v>
      </c>
      <c r="H25" s="7">
        <f>'Classrooms &amp; Materials'!I70*(K8+K18)</f>
        <v>4325916614.7071323</v>
      </c>
      <c r="I25" s="7">
        <f>'Classrooms &amp; Materials'!J70*(L8+L18)</f>
        <v>4611133570.2211437</v>
      </c>
      <c r="J25" s="7">
        <f>'Classrooms &amp; Materials'!K70*(M8+M18)</f>
        <v>5406154260.6693993</v>
      </c>
      <c r="K25" s="7">
        <f>'Classrooms &amp; Materials'!L70*(N8+N18)</f>
        <v>5804877536.4185781</v>
      </c>
      <c r="L25" s="7">
        <f>'Classrooms &amp; Materials'!M70*(O8+O18)</f>
        <v>6831327834.2886915</v>
      </c>
      <c r="M25" s="7">
        <f>'Classrooms &amp; Materials'!N70*(P8+P18)</f>
        <v>4632748798.2414341</v>
      </c>
      <c r="N25" s="7">
        <f>'Classrooms &amp; Materials'!O70*(Q8+Q18)</f>
        <v>5948449456.9419947</v>
      </c>
      <c r="O25" s="7">
        <f>'Classrooms &amp; Materials'!P70*(R8+R18)</f>
        <v>6745541684.1722288</v>
      </c>
    </row>
    <row r="26" spans="1:18" x14ac:dyDescent="0.35">
      <c r="A26" s="120"/>
      <c r="B26" s="8" t="s">
        <v>18</v>
      </c>
      <c r="C26" s="7">
        <f>C24+C25</f>
        <v>5209575000</v>
      </c>
      <c r="D26" s="7">
        <f t="shared" ref="D26:J26" si="55">D24+D25</f>
        <v>5216773406.2500019</v>
      </c>
      <c r="E26" s="7">
        <f t="shared" si="55"/>
        <v>5485245986.3906288</v>
      </c>
      <c r="F26" s="7">
        <f t="shared" si="55"/>
        <v>6125258908.896143</v>
      </c>
      <c r="G26" s="7">
        <f t="shared" si="55"/>
        <v>6939221604.9843121</v>
      </c>
      <c r="H26" s="7">
        <f t="shared" si="55"/>
        <v>8665735196.1207008</v>
      </c>
      <c r="I26" s="7">
        <f t="shared" si="55"/>
        <v>9217317939.699152</v>
      </c>
      <c r="J26" s="7">
        <f t="shared" si="55"/>
        <v>10907167617.532011</v>
      </c>
      <c r="K26" s="7">
        <f t="shared" ref="K26:L26" si="56">K24+K25</f>
        <v>11683609865.421017</v>
      </c>
      <c r="L26" s="7">
        <f t="shared" si="56"/>
        <v>13116110568.033253</v>
      </c>
      <c r="M26" s="7">
        <f t="shared" ref="M26:O26" si="57">M24+M25</f>
        <v>8611667144.724493</v>
      </c>
      <c r="N26" s="7">
        <f t="shared" si="57"/>
        <v>10335206933.939568</v>
      </c>
      <c r="O26" s="7">
        <f t="shared" si="57"/>
        <v>11581941802.562054</v>
      </c>
    </row>
    <row r="27" spans="1:18" x14ac:dyDescent="0.35">
      <c r="A27" s="121" t="str">
        <f>A9</f>
        <v>ECE Kits</v>
      </c>
      <c r="B27" s="27" t="s">
        <v>13</v>
      </c>
      <c r="C27" s="30">
        <f>'Classrooms &amp; Materials'!D108*F9</f>
        <v>102727635</v>
      </c>
      <c r="D27" s="30">
        <f>'Classrooms &amp; Materials'!E108*G9</f>
        <v>102820201.34999998</v>
      </c>
      <c r="E27" s="30">
        <f>'Classrooms &amp; Materials'!F108*H9</f>
        <v>108059378.03167506</v>
      </c>
      <c r="F27" s="30">
        <f>'Classrooms &amp; Materials'!G108*I9</f>
        <v>113566452.6275913</v>
      </c>
      <c r="G27" s="30">
        <f>'Classrooms &amp; Materials'!H108*J9</f>
        <v>130505992.32062122</v>
      </c>
      <c r="H27" s="30">
        <f>'Classrooms &amp; Materials'!I108*K9</f>
        <v>149442146.77539048</v>
      </c>
      <c r="I27" s="30">
        <f>'Classrooms &amp; Materials'!J108*L9</f>
        <v>158042822.31973171</v>
      </c>
      <c r="J27" s="30">
        <f>'Classrooms &amp; Materials'!K108*M9</f>
        <v>181133986.72510582</v>
      </c>
      <c r="K27" s="30">
        <f>'Classrooms &amp; Materials'!L108*N9</f>
        <v>192537390.15957126</v>
      </c>
      <c r="L27" s="30">
        <f>'Classrooms &amp; Materials'!M108*O9</f>
        <v>204726860.54279557</v>
      </c>
      <c r="M27" s="30">
        <f>'Classrooms &amp; Materials'!N108*P9</f>
        <v>90946705.062469915</v>
      </c>
      <c r="N27" s="30">
        <f>'Classrooms &amp; Materials'!O108*Q9</f>
        <v>100268742.3313731</v>
      </c>
      <c r="O27" s="30">
        <f>'Classrooms &amp; Materials'!P108*R9</f>
        <v>110546288.42033887</v>
      </c>
    </row>
    <row r="28" spans="1:18" x14ac:dyDescent="0.35">
      <c r="A28" s="122"/>
      <c r="B28" s="27" t="s">
        <v>14</v>
      </c>
      <c r="C28" s="30">
        <f>'Classrooms &amp; Materials'!D109*F9</f>
        <v>0</v>
      </c>
      <c r="D28" s="30">
        <f>'Classrooms &amp; Materials'!E109*G9</f>
        <v>0</v>
      </c>
      <c r="E28" s="30">
        <f>'Classrooms &amp; Materials'!F109*H9</f>
        <v>0</v>
      </c>
      <c r="F28" s="30">
        <f>'Classrooms &amp; Materials'!G109*I9</f>
        <v>0</v>
      </c>
      <c r="G28" s="30">
        <f>'Classrooms &amp; Materials'!H109*J9</f>
        <v>0</v>
      </c>
      <c r="H28" s="30">
        <f>'Classrooms &amp; Materials'!I109*K9</f>
        <v>0</v>
      </c>
      <c r="I28" s="30">
        <f>'Classrooms &amp; Materials'!J109*L9</f>
        <v>0</v>
      </c>
      <c r="J28" s="30">
        <f>'Classrooms &amp; Materials'!K109*M9</f>
        <v>0</v>
      </c>
      <c r="K28" s="30">
        <f>'Classrooms &amp; Materials'!L109*N9</f>
        <v>0</v>
      </c>
      <c r="L28" s="30">
        <f>'Classrooms &amp; Materials'!M109*O9</f>
        <v>0</v>
      </c>
      <c r="M28" s="30">
        <f>'Classrooms &amp; Materials'!N109*P9</f>
        <v>0</v>
      </c>
      <c r="N28" s="30">
        <f>'Classrooms &amp; Materials'!O109*Q9</f>
        <v>0</v>
      </c>
      <c r="O28" s="30">
        <f>'Classrooms &amp; Materials'!P109*R9</f>
        <v>0</v>
      </c>
    </row>
    <row r="29" spans="1:18" x14ac:dyDescent="0.35">
      <c r="A29" s="123"/>
      <c r="B29" s="27" t="s">
        <v>18</v>
      </c>
      <c r="C29" s="30">
        <f>C27+C28</f>
        <v>102727635</v>
      </c>
      <c r="D29" s="30">
        <f t="shared" ref="D29:J29" si="58">D27+D28</f>
        <v>102820201.34999998</v>
      </c>
      <c r="E29" s="30">
        <f t="shared" si="58"/>
        <v>108059378.03167506</v>
      </c>
      <c r="F29" s="30">
        <f t="shared" si="58"/>
        <v>113566452.6275913</v>
      </c>
      <c r="G29" s="30">
        <f t="shared" si="58"/>
        <v>130505992.32062122</v>
      </c>
      <c r="H29" s="30">
        <f t="shared" si="58"/>
        <v>149442146.77539048</v>
      </c>
      <c r="I29" s="30">
        <f t="shared" si="58"/>
        <v>158042822.31973171</v>
      </c>
      <c r="J29" s="30">
        <f t="shared" si="58"/>
        <v>181133986.72510582</v>
      </c>
      <c r="K29" s="30">
        <f t="shared" ref="K29:L29" si="59">K27+K28</f>
        <v>192537390.15957126</v>
      </c>
      <c r="L29" s="30">
        <f t="shared" si="59"/>
        <v>204726860.54279557</v>
      </c>
      <c r="M29" s="30">
        <f t="shared" ref="M29:O29" si="60">M27+M28</f>
        <v>90946705.062469915</v>
      </c>
      <c r="N29" s="30">
        <f t="shared" si="60"/>
        <v>100268742.3313731</v>
      </c>
      <c r="O29" s="30">
        <f t="shared" si="60"/>
        <v>110546288.42033887</v>
      </c>
    </row>
    <row r="30" spans="1:18" x14ac:dyDescent="0.35">
      <c r="A30" s="118" t="str">
        <f>A10</f>
        <v>Reading Corners</v>
      </c>
      <c r="B30" s="8" t="s">
        <v>13</v>
      </c>
      <c r="C30" s="7">
        <f>'Classrooms &amp; Materials'!D165*F10</f>
        <v>42803181.25</v>
      </c>
      <c r="D30" s="7">
        <f>'Classrooms &amp; Materials'!E165*G10</f>
        <v>42841750.562499993</v>
      </c>
      <c r="E30" s="7">
        <f>'Classrooms &amp; Materials'!F165*H10</f>
        <v>45024740.846531272</v>
      </c>
      <c r="F30" s="7">
        <f>'Classrooms &amp; Materials'!G165*I10</f>
        <v>47319355.26149638</v>
      </c>
      <c r="G30" s="7">
        <f>'Classrooms &amp; Materials'!H165*J10</f>
        <v>54377496.800258838</v>
      </c>
      <c r="H30" s="7">
        <f>'Classrooms &amp; Materials'!I165*K10</f>
        <v>62267561.156412698</v>
      </c>
      <c r="I30" s="7">
        <f>'Classrooms &amp; Materials'!J165*L10</f>
        <v>65851175.966554873</v>
      </c>
      <c r="J30" s="7">
        <f>'Classrooms &amp; Materials'!K165*M10</f>
        <v>75472494.468794078</v>
      </c>
      <c r="K30" s="7">
        <f>'Classrooms &amp; Materials'!L165*N10</f>
        <v>80223912.566488013</v>
      </c>
      <c r="L30" s="7">
        <f>'Classrooms &amp; Materials'!M165*O10</f>
        <v>85302858.559498146</v>
      </c>
      <c r="M30" s="7">
        <f>'Classrooms &amp; Materials'!N165*P10</f>
        <v>37894460.442695796</v>
      </c>
      <c r="N30" s="7">
        <f>'Classrooms &amp; Materials'!O165*Q10</f>
        <v>41778642.638072126</v>
      </c>
      <c r="O30" s="7">
        <f>'Classrooms &amp; Materials'!P165*R10</f>
        <v>46060953.508474529</v>
      </c>
    </row>
    <row r="31" spans="1:18" x14ac:dyDescent="0.35">
      <c r="A31" s="119"/>
      <c r="B31" s="8" t="s">
        <v>14</v>
      </c>
      <c r="C31" s="7">
        <f>'Classrooms &amp; Materials'!D166*F10</f>
        <v>41944943.749999993</v>
      </c>
      <c r="D31" s="7">
        <f>'Classrooms &amp; Materials'!E166*G10</f>
        <v>41974930.687500015</v>
      </c>
      <c r="E31" s="7">
        <f>'Classrooms &amp; Materials'!F166*H10</f>
        <v>44105478.369093753</v>
      </c>
      <c r="F31" s="7">
        <f>'Classrooms &amp; Materials'!G166*I10</f>
        <v>49750714.183347836</v>
      </c>
      <c r="G31" s="7">
        <f>'Classrooms &amp; Materials'!H166*J10</f>
        <v>52381311.837240562</v>
      </c>
      <c r="H31" s="7">
        <f>'Classrooms &amp; Materials'!I166*K10</f>
        <v>62967783.254744262</v>
      </c>
      <c r="I31" s="7">
        <f>'Classrooms &amp; Materials'!J166*L10</f>
        <v>66772564.082040094</v>
      </c>
      <c r="J31" s="7">
        <f>'Classrooms &amp; Materials'!K166*M10</f>
        <v>75487040.018877327</v>
      </c>
      <c r="K31" s="7">
        <f>'Classrooms &amp; Materials'!L166*N10</f>
        <v>80484397.379018411</v>
      </c>
      <c r="L31" s="7">
        <f>'Classrooms &amp; Materials'!M166*O10</f>
        <v>91520106.972247288</v>
      </c>
      <c r="M31" s="7">
        <f>'Classrooms &amp; Materials'!N166*P10</f>
        <v>44121417.126108892</v>
      </c>
      <c r="N31" s="7">
        <f>'Classrooms &amp; Materials'!O166*Q10</f>
        <v>56651899.589923754</v>
      </c>
      <c r="O31" s="7">
        <f>'Classrooms &amp; Materials'!P166*R10</f>
        <v>64243254.134973608</v>
      </c>
    </row>
    <row r="32" spans="1:18" x14ac:dyDescent="0.35">
      <c r="A32" s="120"/>
      <c r="B32" s="8" t="s">
        <v>18</v>
      </c>
      <c r="C32" s="7">
        <f>C30+C31</f>
        <v>84748125</v>
      </c>
      <c r="D32" s="7">
        <f t="shared" ref="D32:J32" si="61">D30+D31</f>
        <v>84816681.25</v>
      </c>
      <c r="E32" s="7">
        <f t="shared" si="61"/>
        <v>89130219.215625018</v>
      </c>
      <c r="F32" s="7">
        <f t="shared" si="61"/>
        <v>97070069.444844216</v>
      </c>
      <c r="G32" s="7">
        <f t="shared" si="61"/>
        <v>106758808.63749939</v>
      </c>
      <c r="H32" s="7">
        <f t="shared" si="61"/>
        <v>125235344.41115695</v>
      </c>
      <c r="I32" s="7">
        <f t="shared" si="61"/>
        <v>132623740.04859497</v>
      </c>
      <c r="J32" s="7">
        <f t="shared" si="61"/>
        <v>150959534.48767141</v>
      </c>
      <c r="K32" s="7">
        <f t="shared" ref="K32:L32" si="62">K30+K31</f>
        <v>160708309.94550642</v>
      </c>
      <c r="L32" s="7">
        <f t="shared" si="62"/>
        <v>176822965.53174543</v>
      </c>
      <c r="M32" s="7">
        <f t="shared" ref="M32:O32" si="63">M30+M31</f>
        <v>82015877.568804681</v>
      </c>
      <c r="N32" s="7">
        <f t="shared" si="63"/>
        <v>98430542.227995872</v>
      </c>
      <c r="O32" s="7">
        <f t="shared" si="63"/>
        <v>110304207.64344814</v>
      </c>
    </row>
    <row r="33" spans="1:15" x14ac:dyDescent="0.35">
      <c r="A33" s="121" t="str">
        <f>Semantics!B6 &amp;" Salary"</f>
        <v>Teacher Salary</v>
      </c>
      <c r="B33" s="27" t="s">
        <v>13</v>
      </c>
      <c r="C33" s="30">
        <f>'Human Resource'!D66*F11</f>
        <v>204495445.00000003</v>
      </c>
      <c r="D33" s="30">
        <f>('Human Resource'!E66*G11)+(C33*$C$12)</f>
        <v>225592953.94999987</v>
      </c>
      <c r="E33" s="30">
        <f>('Human Resource'!F66*H11)+(D33*$C$12)</f>
        <v>248936934.29395044</v>
      </c>
      <c r="F33" s="30">
        <f>('Human Resource'!G66*I11)+(E33*$C$12)</f>
        <v>274708892.34612828</v>
      </c>
      <c r="G33" s="30">
        <f>('Human Resource'!H66*J11)+(F33*$C$12)</f>
        <v>392902104.84759462</v>
      </c>
      <c r="H33" s="30">
        <f>('Human Resource'!I66*K11)+(G33*$C$12)</f>
        <v>545908294.23440778</v>
      </c>
      <c r="I33" s="30">
        <f>('Human Resource'!J66*L11)+(H33*$C$12)</f>
        <v>621839519.21709251</v>
      </c>
      <c r="J33" s="30">
        <f>('Human Resource'!K66*M11)+(I33*$C$12)</f>
        <v>826713127.25142741</v>
      </c>
      <c r="K33" s="30">
        <f>('Human Resource'!L66*N11)+(J33*$C$12)</f>
        <v>946403336.09622276</v>
      </c>
      <c r="L33" s="30">
        <f>('Human Resource'!M66*O11)+(K33*$C$12)</f>
        <v>1070771479.8194106</v>
      </c>
      <c r="M33" s="30">
        <f>('Human Resource'!N66*P11)+(L33*$C$12)</f>
        <v>1074720872.2314281</v>
      </c>
      <c r="N33" s="30">
        <f>('Human Resource'!O66*Q11)+(M33*$C$12)</f>
        <v>1225100588.7313008</v>
      </c>
      <c r="O33" s="30">
        <f>('Human Resource'!P66*R11)+(N33*$C$12)</f>
        <v>1413370978.1150529</v>
      </c>
    </row>
    <row r="34" spans="1:15" x14ac:dyDescent="0.35">
      <c r="A34" s="122"/>
      <c r="B34" s="27" t="s">
        <v>14</v>
      </c>
      <c r="C34" s="30">
        <f>'Human Resource'!D67*F11</f>
        <v>514345054.99999994</v>
      </c>
      <c r="D34" s="30">
        <f>('Human Resource'!E67*G11)+(C34*$C$12)</f>
        <v>566283341.05000043</v>
      </c>
      <c r="E34" s="30">
        <f>('Human Resource'!F67*H11)+(D34*$C$12)</f>
        <v>623521753.40105021</v>
      </c>
      <c r="F34" s="30">
        <f>('Human Resource'!G67*I11)+(E34*$C$12)</f>
        <v>749361281.61592817</v>
      </c>
      <c r="G34" s="30">
        <f>('Human Resource'!H67*J11)+(F34*$C$12)</f>
        <v>833409543.86306703</v>
      </c>
      <c r="H34" s="30">
        <f>('Human Resource'!I67*K11)+(G34*$C$12)</f>
        <v>1078889451.1324141</v>
      </c>
      <c r="I34" s="30">
        <f>('Human Resource'!J67*L11)+(H34*$C$12)</f>
        <v>1216907485.6639881</v>
      </c>
      <c r="J34" s="30">
        <f>('Human Resource'!K67*M11)+(I34*$C$12)</f>
        <v>1461003508.8078671</v>
      </c>
      <c r="K34" s="30">
        <f>('Human Resource'!L67*N11)+(J34*$C$12)</f>
        <v>1647799567.6228967</v>
      </c>
      <c r="L34" s="30">
        <f>('Human Resource'!M67*O11)+(K34*$C$12)</f>
        <v>1987550909.1204455</v>
      </c>
      <c r="M34" s="30">
        <f>('Human Resource'!N67*P11)+(L34*$C$12)</f>
        <v>1325405579.8835111</v>
      </c>
      <c r="N34" s="30">
        <f>('Human Resource'!O67*Q11)+(M34*$C$12)</f>
        <v>1648046415.7248249</v>
      </c>
      <c r="O34" s="30">
        <f>('Human Resource'!P67*R11)+(N34*$C$12)</f>
        <v>1965225600.5634153</v>
      </c>
    </row>
    <row r="35" spans="1:15" x14ac:dyDescent="0.35">
      <c r="A35" s="123"/>
      <c r="B35" s="27" t="s">
        <v>18</v>
      </c>
      <c r="C35" s="30">
        <f>C33+C34</f>
        <v>718840500</v>
      </c>
      <c r="D35" s="30">
        <f t="shared" ref="D35:J35" si="64">D33+D34</f>
        <v>791876295.00000024</v>
      </c>
      <c r="E35" s="30">
        <f t="shared" si="64"/>
        <v>872458687.69500065</v>
      </c>
      <c r="F35" s="30">
        <f t="shared" si="64"/>
        <v>1024070173.9620564</v>
      </c>
      <c r="G35" s="30">
        <f t="shared" si="64"/>
        <v>1226311648.7106616</v>
      </c>
      <c r="H35" s="30">
        <f t="shared" si="64"/>
        <v>1624797745.3668218</v>
      </c>
      <c r="I35" s="30">
        <f t="shared" si="64"/>
        <v>1838747004.8810806</v>
      </c>
      <c r="J35" s="30">
        <f t="shared" si="64"/>
        <v>2287716636.0592947</v>
      </c>
      <c r="K35" s="30">
        <f t="shared" ref="K35:L35" si="65">K33+K34</f>
        <v>2594202903.7191195</v>
      </c>
      <c r="L35" s="30">
        <f t="shared" si="65"/>
        <v>3058322388.9398561</v>
      </c>
      <c r="M35" s="30">
        <f t="shared" ref="M35:O35" si="66">M33+M34</f>
        <v>2400126452.1149392</v>
      </c>
      <c r="N35" s="30">
        <f t="shared" si="66"/>
        <v>2873147004.4561257</v>
      </c>
      <c r="O35" s="30">
        <f t="shared" si="66"/>
        <v>3378596578.6784682</v>
      </c>
    </row>
    <row r="36" spans="1:15" x14ac:dyDescent="0.35">
      <c r="A36" s="118" t="str">
        <f>Semantics!B7&amp;" Salary"</f>
        <v>Caregiver Salary</v>
      </c>
      <c r="B36" s="8" t="s">
        <v>13</v>
      </c>
      <c r="C36" s="7">
        <f>'Human Resource'!D114*F13</f>
        <v>55539810.000000052</v>
      </c>
      <c r="D36" s="7">
        <f>('Human Resource'!E114*G13)+(C36*$C$14)</f>
        <v>61649189.099999934</v>
      </c>
      <c r="E36" s="7">
        <f>('Human Resource'!F114*H13)+(D36*$C$14)</f>
        <v>68486695.109100401</v>
      </c>
      <c r="F36" s="7">
        <f>('Human Resource'!G114*I13)+(E36*$C$14)</f>
        <v>76088162.868109927</v>
      </c>
      <c r="G36" s="7">
        <f>('Human Resource'!H114*J13)+(F36*$C$14)</f>
        <v>161458970.52650967</v>
      </c>
      <c r="H36" s="7">
        <f>('Human Resource'!I114*K13)+(G36*$C$14)</f>
        <v>275075706.63806379</v>
      </c>
      <c r="I36" s="7">
        <f>('Human Resource'!J114*L13)+(H36*$C$14)</f>
        <v>320875044.92407924</v>
      </c>
      <c r="J36" s="7">
        <f>('Human Resource'!K114*M13)+(I36*$C$14)</f>
        <v>475267968.9415949</v>
      </c>
      <c r="K36" s="7">
        <f>('Human Resource'!L114*N13)+(J36*$C$14)</f>
        <v>554525248.22402811</v>
      </c>
      <c r="L36" s="7">
        <f>('Human Resource'!M114*O13)+(K36*$C$14)</f>
        <v>635458753.14377272</v>
      </c>
      <c r="M36" s="7">
        <f>('Human Resource'!N114*P13)+(L36*$C$14)</f>
        <v>892954781.81393778</v>
      </c>
      <c r="N36" s="7">
        <f>('Human Resource'!O114*Q13)+(M36*$C$14)</f>
        <v>1047262765.1883864</v>
      </c>
      <c r="O36" s="7">
        <f>('Human Resource'!P114*R13)+(N36*$C$14)</f>
        <v>1211178493.0119154</v>
      </c>
    </row>
    <row r="37" spans="1:15" x14ac:dyDescent="0.35">
      <c r="A37" s="119"/>
      <c r="B37" s="8" t="s">
        <v>14</v>
      </c>
      <c r="C37" s="7">
        <f>'Human Resource'!D115*F13</f>
        <v>440867189.99999994</v>
      </c>
      <c r="D37" s="7">
        <f>('Human Resource'!E115*G13)+(C37*$C$14)</f>
        <v>87699720.900000274</v>
      </c>
      <c r="E37" s="7">
        <f>('Human Resource'!F115*H13)+(D37*$C$14)</f>
        <v>57224017.2009001</v>
      </c>
      <c r="F37" s="7">
        <f>('Human Resource'!G115*I13)+(E37*$C$14)</f>
        <v>113387289.95650975</v>
      </c>
      <c r="G37" s="7">
        <f>('Human Resource'!H115*J13)+(F37*$C$14)</f>
        <v>132138733.5969144</v>
      </c>
      <c r="H37" s="7">
        <f>('Human Resource'!I115*K13)+(G37*$C$14)</f>
        <v>284289083.68492621</v>
      </c>
      <c r="I37" s="7">
        <f>('Human Resource'!J115*L13)+(H37*$C$14)</f>
        <v>338538948.98056096</v>
      </c>
      <c r="J37" s="7">
        <f>('Human Resource'!K115*M13)+(I37*$C$14)</f>
        <v>477311252.97331429</v>
      </c>
      <c r="K37" s="7">
        <f>('Human Resource'!L115*N13)+(J37*$C$14)</f>
        <v>559924373.87425387</v>
      </c>
      <c r="L37" s="7">
        <f>('Human Resource'!M115*O13)+(K37*$C$14)</f>
        <v>765892279.91504121</v>
      </c>
      <c r="M37" s="7">
        <f>('Human Resource'!N115*P13)+(L37*$C$14)</f>
        <v>1042289647.1099041</v>
      </c>
      <c r="N37" s="7">
        <f>('Human Resource'!O115*Q13)+(M37*$C$14)</f>
        <v>1403233985.6279681</v>
      </c>
      <c r="O37" s="7">
        <f>('Human Resource'!P115*R13)+(N37*$C$14)</f>
        <v>1683541363.412168</v>
      </c>
    </row>
    <row r="38" spans="1:15" x14ac:dyDescent="0.35">
      <c r="A38" s="120"/>
      <c r="B38" s="8" t="s">
        <v>18</v>
      </c>
      <c r="C38" s="7">
        <f>C36+C37</f>
        <v>496407000</v>
      </c>
      <c r="D38" s="7">
        <f t="shared" ref="D38:J38" si="67">D36+D37</f>
        <v>149348910.00000021</v>
      </c>
      <c r="E38" s="7">
        <f t="shared" si="67"/>
        <v>125710712.31000051</v>
      </c>
      <c r="F38" s="7">
        <f t="shared" si="67"/>
        <v>189475452.82461968</v>
      </c>
      <c r="G38" s="7">
        <f t="shared" si="67"/>
        <v>293597704.12342405</v>
      </c>
      <c r="H38" s="7">
        <f t="shared" si="67"/>
        <v>559364790.32298994</v>
      </c>
      <c r="I38" s="7">
        <f t="shared" si="67"/>
        <v>659413993.9046402</v>
      </c>
      <c r="J38" s="7">
        <f t="shared" si="67"/>
        <v>952579221.91490912</v>
      </c>
      <c r="K38" s="7">
        <f t="shared" ref="K38:L38" si="68">K36+K37</f>
        <v>1114449622.0982819</v>
      </c>
      <c r="L38" s="7">
        <f t="shared" si="68"/>
        <v>1401351033.058814</v>
      </c>
      <c r="M38" s="7">
        <f t="shared" ref="M38:O38" si="69">M36+M37</f>
        <v>1935244428.923842</v>
      </c>
      <c r="N38" s="7">
        <f t="shared" si="69"/>
        <v>2450496750.8163548</v>
      </c>
      <c r="O38" s="7">
        <f t="shared" si="69"/>
        <v>2894719856.4240837</v>
      </c>
    </row>
    <row r="39" spans="1:15" x14ac:dyDescent="0.35">
      <c r="A39" s="121" t="s">
        <v>217</v>
      </c>
      <c r="B39" s="27" t="s">
        <v>13</v>
      </c>
      <c r="C39" s="30">
        <f>'Human Resource'!D130*F15</f>
        <v>0</v>
      </c>
      <c r="D39" s="30">
        <f>('Human Resource'!E130*G15)+(C39*$C$16)</f>
        <v>0</v>
      </c>
      <c r="E39" s="30">
        <f>('Human Resource'!F130*H15)+(D39*$C$16)</f>
        <v>0</v>
      </c>
      <c r="F39" s="30">
        <f>('Human Resource'!G130*I15)+(E39*$C$16)</f>
        <v>0</v>
      </c>
      <c r="G39" s="30">
        <f>('Human Resource'!H130*J15)+(F39*$C$16)</f>
        <v>0</v>
      </c>
      <c r="H39" s="30">
        <f>('Human Resource'!I130*K15)+(G39*$C$16)*0</f>
        <v>0</v>
      </c>
      <c r="I39" s="30">
        <f>('Human Resource'!J130*L15)+(H39*$C$16)</f>
        <v>0</v>
      </c>
      <c r="J39" s="30">
        <f>('Human Resource'!K130*M15)+(I39*$C$16)</f>
        <v>0</v>
      </c>
      <c r="K39" s="30">
        <f>('Human Resource'!L130*N15)+(J39*$C$16)</f>
        <v>0</v>
      </c>
      <c r="L39" s="30">
        <f>('Human Resource'!M130*O15)+(K39*$C$16)</f>
        <v>0</v>
      </c>
      <c r="M39" s="30">
        <f>('Human Resource'!N130*P15)+(L39*$C$16)</f>
        <v>0</v>
      </c>
      <c r="N39" s="30">
        <f>('Human Resource'!O130*Q15)+(M39*$C$16)</f>
        <v>0</v>
      </c>
      <c r="O39" s="30">
        <f>('Human Resource'!P130*R15)+(N39*$C$16)</f>
        <v>0</v>
      </c>
    </row>
    <row r="40" spans="1:15" x14ac:dyDescent="0.35">
      <c r="A40" s="122"/>
      <c r="B40" s="27" t="s">
        <v>14</v>
      </c>
      <c r="C40" s="30">
        <f>'Human Resource'!D131*F15</f>
        <v>0</v>
      </c>
      <c r="D40" s="30">
        <f>('Human Resource'!E131*G15)+(C40*$C$15)</f>
        <v>0</v>
      </c>
      <c r="E40" s="30">
        <f>('Human Resource'!F131*H15)+(D40*$C$15)</f>
        <v>0</v>
      </c>
      <c r="F40" s="30">
        <f>('Human Resource'!G131*I15)+(E40*$C$15)</f>
        <v>0</v>
      </c>
      <c r="G40" s="30">
        <f>('Human Resource'!H131*J15)+(F40*$C$15)</f>
        <v>0</v>
      </c>
      <c r="H40" s="30">
        <f>('Human Resource'!I131*K15)+(G40*$C$15)*0</f>
        <v>0</v>
      </c>
      <c r="I40" s="30">
        <f>('Human Resource'!J131*L15)+(H40*$C$15)</f>
        <v>0</v>
      </c>
      <c r="J40" s="30">
        <f>('Human Resource'!K131*M15)+(I40*$C$15)</f>
        <v>0</v>
      </c>
      <c r="K40" s="30">
        <f>('Human Resource'!L131*N15)+(J40*$C$15)</f>
        <v>0</v>
      </c>
      <c r="L40" s="30">
        <f>('Human Resource'!M131*O15)+(K40*$C$15)</f>
        <v>0</v>
      </c>
      <c r="M40" s="30">
        <f>('Human Resource'!N131*P15)+(L40*$C$15)</f>
        <v>0</v>
      </c>
      <c r="N40" s="30">
        <f>('Human Resource'!O131*Q15)+(M40*$C$15)</f>
        <v>0</v>
      </c>
      <c r="O40" s="30">
        <f>('Human Resource'!P131*R15)+(N40*$C$15)</f>
        <v>0</v>
      </c>
    </row>
    <row r="41" spans="1:15" x14ac:dyDescent="0.35">
      <c r="A41" s="123"/>
      <c r="B41" s="27" t="s">
        <v>18</v>
      </c>
      <c r="C41" s="30">
        <f>C39+C40</f>
        <v>0</v>
      </c>
      <c r="D41" s="30">
        <f t="shared" ref="D41:J41" si="70">D39+D40</f>
        <v>0</v>
      </c>
      <c r="E41" s="30">
        <f t="shared" si="70"/>
        <v>0</v>
      </c>
      <c r="F41" s="30">
        <f t="shared" si="70"/>
        <v>0</v>
      </c>
      <c r="G41" s="30">
        <f t="shared" si="70"/>
        <v>0</v>
      </c>
      <c r="H41" s="30">
        <f t="shared" si="70"/>
        <v>0</v>
      </c>
      <c r="I41" s="30">
        <f t="shared" si="70"/>
        <v>0</v>
      </c>
      <c r="J41" s="30">
        <f t="shared" si="70"/>
        <v>0</v>
      </c>
      <c r="K41" s="30">
        <f t="shared" ref="K41:L41" si="71">K39+K40</f>
        <v>0</v>
      </c>
      <c r="L41" s="30">
        <f t="shared" si="71"/>
        <v>0</v>
      </c>
      <c r="M41" s="30">
        <f t="shared" ref="M41:O41" si="72">M39+M40</f>
        <v>0</v>
      </c>
      <c r="N41" s="30">
        <f t="shared" si="72"/>
        <v>0</v>
      </c>
      <c r="O41" s="30">
        <f t="shared" si="72"/>
        <v>0</v>
      </c>
    </row>
    <row r="42" spans="1:15" x14ac:dyDescent="0.35">
      <c r="A42" s="118" t="s">
        <v>63</v>
      </c>
      <c r="B42" s="8" t="s">
        <v>13</v>
      </c>
      <c r="C42" s="7">
        <f>'Classrooms &amp; Materials'!D181*E17</f>
        <v>0</v>
      </c>
      <c r="D42" s="7">
        <f>'Classrooms &amp; Materials'!E181*F17</f>
        <v>0</v>
      </c>
      <c r="E42" s="7">
        <f>'Classrooms &amp; Materials'!F181*G17</f>
        <v>0</v>
      </c>
      <c r="F42" s="7">
        <f>'Classrooms &amp; Materials'!G181*H17</f>
        <v>0</v>
      </c>
      <c r="G42" s="7">
        <f>'Classrooms &amp; Materials'!H181*I17</f>
        <v>0</v>
      </c>
      <c r="H42" s="7">
        <f>'Classrooms &amp; Materials'!I181*J17</f>
        <v>0</v>
      </c>
      <c r="I42" s="7">
        <f>'Classrooms &amp; Materials'!J181*K17</f>
        <v>0</v>
      </c>
      <c r="J42" s="7">
        <f>'Classrooms &amp; Materials'!K181*L17</f>
        <v>0</v>
      </c>
      <c r="K42" s="7">
        <f>'Classrooms &amp; Materials'!L181*M17</f>
        <v>0</v>
      </c>
      <c r="L42" s="7">
        <f>'Classrooms &amp; Materials'!M181*N17</f>
        <v>0</v>
      </c>
      <c r="M42" s="7">
        <f>'Classrooms &amp; Materials'!N181*O17</f>
        <v>0</v>
      </c>
      <c r="N42" s="7">
        <f>'Classrooms &amp; Materials'!O181*P17</f>
        <v>0</v>
      </c>
      <c r="O42" s="7">
        <f>'Classrooms &amp; Materials'!P181*Q17</f>
        <v>0</v>
      </c>
    </row>
    <row r="43" spans="1:15" x14ac:dyDescent="0.35">
      <c r="A43" s="119"/>
      <c r="B43" s="8" t="s">
        <v>14</v>
      </c>
      <c r="C43" s="7">
        <f>'Classrooms &amp; Materials'!D182*E17</f>
        <v>0</v>
      </c>
      <c r="D43" s="7">
        <f>'Classrooms &amp; Materials'!E182*F17</f>
        <v>0</v>
      </c>
      <c r="E43" s="7">
        <f>'Classrooms &amp; Materials'!F182*G17</f>
        <v>0</v>
      </c>
      <c r="F43" s="7">
        <f>'Classrooms &amp; Materials'!G182*H17</f>
        <v>0</v>
      </c>
      <c r="G43" s="7">
        <f>'Classrooms &amp; Materials'!H182*I17</f>
        <v>0</v>
      </c>
      <c r="H43" s="7">
        <f>'Classrooms &amp; Materials'!I182*J17</f>
        <v>0</v>
      </c>
      <c r="I43" s="7">
        <f>'Classrooms &amp; Materials'!J182*K17</f>
        <v>0</v>
      </c>
      <c r="J43" s="7">
        <f>'Classrooms &amp; Materials'!K182*L17</f>
        <v>0</v>
      </c>
      <c r="K43" s="7">
        <f>'Classrooms &amp; Materials'!L182*M17</f>
        <v>0</v>
      </c>
      <c r="L43" s="7">
        <f>'Classrooms &amp; Materials'!M182*N17</f>
        <v>0</v>
      </c>
      <c r="M43" s="7">
        <f>'Classrooms &amp; Materials'!N182*O17</f>
        <v>0</v>
      </c>
      <c r="N43" s="7">
        <f>'Classrooms &amp; Materials'!O182*P17</f>
        <v>0</v>
      </c>
      <c r="O43" s="7">
        <f>'Classrooms &amp; Materials'!P182*Q17</f>
        <v>0</v>
      </c>
    </row>
    <row r="44" spans="1:15" x14ac:dyDescent="0.35">
      <c r="A44" s="120"/>
      <c r="B44" s="8" t="s">
        <v>18</v>
      </c>
      <c r="C44" s="7">
        <f>C42+C43</f>
        <v>0</v>
      </c>
      <c r="D44" s="7">
        <f t="shared" ref="D44:J44" si="73">D42+D43</f>
        <v>0</v>
      </c>
      <c r="E44" s="7">
        <f t="shared" si="73"/>
        <v>0</v>
      </c>
      <c r="F44" s="7">
        <f t="shared" si="73"/>
        <v>0</v>
      </c>
      <c r="G44" s="7">
        <f t="shared" si="73"/>
        <v>0</v>
      </c>
      <c r="H44" s="7">
        <f t="shared" si="73"/>
        <v>0</v>
      </c>
      <c r="I44" s="7">
        <f t="shared" si="73"/>
        <v>0</v>
      </c>
      <c r="J44" s="7">
        <f t="shared" si="73"/>
        <v>0</v>
      </c>
      <c r="K44" s="7">
        <f t="shared" ref="K44:L44" si="74">K42+K43</f>
        <v>0</v>
      </c>
      <c r="L44" s="7">
        <f t="shared" si="74"/>
        <v>0</v>
      </c>
      <c r="M44" s="7">
        <f t="shared" ref="M44:O44" si="75">M42+M43</f>
        <v>0</v>
      </c>
      <c r="N44" s="7">
        <f t="shared" si="75"/>
        <v>0</v>
      </c>
      <c r="O44" s="7">
        <f t="shared" si="75"/>
        <v>0</v>
      </c>
    </row>
    <row r="45" spans="1:15" x14ac:dyDescent="0.35">
      <c r="A45" s="112" t="s">
        <v>70</v>
      </c>
      <c r="B45" s="27" t="s">
        <v>13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 x14ac:dyDescent="0.35">
      <c r="A46" s="113"/>
      <c r="B46" s="27" t="s">
        <v>14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</row>
    <row r="47" spans="1:15" x14ac:dyDescent="0.35">
      <c r="A47" s="114"/>
      <c r="B47" s="27" t="s">
        <v>18</v>
      </c>
      <c r="C47" s="30">
        <f>C45+C46</f>
        <v>0</v>
      </c>
      <c r="D47" s="30">
        <f t="shared" ref="D47:J47" si="76">D45+D46</f>
        <v>0</v>
      </c>
      <c r="E47" s="30">
        <f t="shared" si="76"/>
        <v>0</v>
      </c>
      <c r="F47" s="30">
        <f t="shared" si="76"/>
        <v>0</v>
      </c>
      <c r="G47" s="30">
        <f t="shared" si="76"/>
        <v>0</v>
      </c>
      <c r="H47" s="30">
        <f t="shared" si="76"/>
        <v>0</v>
      </c>
      <c r="I47" s="30">
        <f t="shared" si="76"/>
        <v>0</v>
      </c>
      <c r="J47" s="30">
        <f t="shared" si="76"/>
        <v>0</v>
      </c>
      <c r="K47" s="30">
        <f t="shared" ref="K47:L47" si="77">K45+K46</f>
        <v>0</v>
      </c>
      <c r="L47" s="30">
        <f t="shared" si="77"/>
        <v>0</v>
      </c>
      <c r="M47" s="30">
        <f t="shared" ref="M47:O47" si="78">M45+M46</f>
        <v>0</v>
      </c>
      <c r="N47" s="30">
        <f t="shared" si="78"/>
        <v>0</v>
      </c>
      <c r="O47" s="30">
        <f t="shared" si="78"/>
        <v>0</v>
      </c>
    </row>
    <row r="48" spans="1:15" x14ac:dyDescent="0.35">
      <c r="A48" s="115" t="s">
        <v>89</v>
      </c>
      <c r="B48" s="32" t="s">
        <v>13</v>
      </c>
      <c r="C48" s="32">
        <f t="shared" ref="C48:J48" si="79">C24+C27+C30+C33+C36+C42+C45</f>
        <v>3091373540.0000005</v>
      </c>
      <c r="D48" s="32">
        <f t="shared" si="79"/>
        <v>3122761341.5249991</v>
      </c>
      <c r="E48" s="32">
        <f t="shared" si="79"/>
        <v>3299152646.5420413</v>
      </c>
      <c r="F48" s="32">
        <f t="shared" si="79"/>
        <v>3486314630.4041958</v>
      </c>
      <c r="G48" s="32">
        <f t="shared" si="79"/>
        <v>4355286166.6080999</v>
      </c>
      <c r="H48" s="32">
        <f t="shared" si="79"/>
        <v>5372512290.2178431</v>
      </c>
      <c r="I48" s="32">
        <f t="shared" si="79"/>
        <v>5772792931.9054661</v>
      </c>
      <c r="J48" s="32">
        <f t="shared" si="79"/>
        <v>7059600934.2495346</v>
      </c>
      <c r="K48" s="32">
        <f t="shared" ref="K48:L48" si="80">K24+K27+K30+K33+K36+K42+K45</f>
        <v>7652422216.0487499</v>
      </c>
      <c r="L48" s="32">
        <f t="shared" si="80"/>
        <v>8281042685.8100367</v>
      </c>
      <c r="M48" s="32">
        <f t="shared" ref="M48:O48" si="81">M24+M27+M30+M33+M36+M42+M45</f>
        <v>6075435166.0335903</v>
      </c>
      <c r="N48" s="32">
        <f t="shared" si="81"/>
        <v>6801168215.8867073</v>
      </c>
      <c r="O48" s="32">
        <f t="shared" si="81"/>
        <v>7617556831.4456072</v>
      </c>
    </row>
    <row r="49" spans="1:15" x14ac:dyDescent="0.35">
      <c r="A49" s="116"/>
      <c r="B49" s="32" t="s">
        <v>14</v>
      </c>
      <c r="C49" s="32">
        <f t="shared" ref="C49:J49" si="82">C25+C28+C31+C34+C37+C43+C46</f>
        <v>3520924719.9999995</v>
      </c>
      <c r="D49" s="32">
        <f t="shared" si="82"/>
        <v>3222874152.3250022</v>
      </c>
      <c r="E49" s="32">
        <f t="shared" si="82"/>
        <v>3381452337.1008883</v>
      </c>
      <c r="F49" s="32">
        <f t="shared" si="82"/>
        <v>4063126427.351058</v>
      </c>
      <c r="G49" s="32">
        <f t="shared" si="82"/>
        <v>4341109592.1684189</v>
      </c>
      <c r="H49" s="32">
        <f t="shared" si="82"/>
        <v>5752062932.7792168</v>
      </c>
      <c r="I49" s="32">
        <f t="shared" si="82"/>
        <v>6233352568.9477329</v>
      </c>
      <c r="J49" s="32">
        <f t="shared" si="82"/>
        <v>7419956062.4694576</v>
      </c>
      <c r="K49" s="32">
        <f t="shared" ref="K49:L49" si="83">K25+K28+K31+K34+K37+K43+K46</f>
        <v>8093085875.2947483</v>
      </c>
      <c r="L49" s="32">
        <f t="shared" si="83"/>
        <v>9676291130.2964249</v>
      </c>
      <c r="M49" s="32">
        <f t="shared" ref="M49:O49" si="84">M25+M28+M31+M34+M37+M43+M46</f>
        <v>7044565442.3609591</v>
      </c>
      <c r="N49" s="32">
        <f t="shared" si="84"/>
        <v>9056381757.8847122</v>
      </c>
      <c r="O49" s="32">
        <f t="shared" si="84"/>
        <v>10458551902.282785</v>
      </c>
    </row>
    <row r="50" spans="1:15" x14ac:dyDescent="0.35">
      <c r="A50" s="117"/>
      <c r="B50" s="32" t="s">
        <v>18</v>
      </c>
      <c r="C50" s="32">
        <f>C48+C49</f>
        <v>6612298260</v>
      </c>
      <c r="D50" s="32">
        <f t="shared" ref="D50:J50" si="85">D48+D49</f>
        <v>6345635493.8500013</v>
      </c>
      <c r="E50" s="32">
        <f t="shared" si="85"/>
        <v>6680604983.6429291</v>
      </c>
      <c r="F50" s="32">
        <f t="shared" si="85"/>
        <v>7549441057.7552538</v>
      </c>
      <c r="G50" s="32">
        <f t="shared" si="85"/>
        <v>8696395758.7765198</v>
      </c>
      <c r="H50" s="32">
        <f t="shared" si="85"/>
        <v>11124575222.997059</v>
      </c>
      <c r="I50" s="32">
        <f t="shared" si="85"/>
        <v>12006145500.853199</v>
      </c>
      <c r="J50" s="32">
        <f t="shared" si="85"/>
        <v>14479556996.718992</v>
      </c>
      <c r="K50" s="32">
        <f t="shared" ref="K50:L50" si="86">K48+K49</f>
        <v>15745508091.343498</v>
      </c>
      <c r="L50" s="32">
        <f t="shared" si="86"/>
        <v>17957333816.106461</v>
      </c>
      <c r="M50" s="32">
        <f t="shared" ref="M50:O50" si="87">M48+M49</f>
        <v>13120000608.39455</v>
      </c>
      <c r="N50" s="32">
        <f t="shared" si="87"/>
        <v>15857549973.77142</v>
      </c>
      <c r="O50" s="32">
        <f t="shared" si="87"/>
        <v>18076108733.728394</v>
      </c>
    </row>
    <row r="52" spans="1:15" x14ac:dyDescent="0.35">
      <c r="A52" s="3" t="s">
        <v>139</v>
      </c>
      <c r="B52" s="3"/>
    </row>
    <row r="53" spans="1:15" x14ac:dyDescent="0.35">
      <c r="C53" s="1"/>
      <c r="D53" s="1"/>
      <c r="E53" s="1"/>
      <c r="F53" s="1"/>
      <c r="G53" s="1"/>
      <c r="H53" s="1"/>
      <c r="I53" s="1"/>
      <c r="J53" s="1"/>
      <c r="K53" s="1"/>
    </row>
    <row r="54" spans="1:15" x14ac:dyDescent="0.35">
      <c r="A54" s="10" t="s">
        <v>130</v>
      </c>
      <c r="B54" s="10" t="s">
        <v>96</v>
      </c>
      <c r="C54" s="20">
        <f>Inputs!$F$5+1</f>
        <v>2023</v>
      </c>
      <c r="D54" s="20">
        <f>C54+1</f>
        <v>2024</v>
      </c>
      <c r="E54" s="20">
        <f t="shared" ref="E54:K54" si="88">D54+1</f>
        <v>2025</v>
      </c>
      <c r="F54" s="20">
        <f t="shared" si="88"/>
        <v>2026</v>
      </c>
      <c r="G54" s="20">
        <f t="shared" si="88"/>
        <v>2027</v>
      </c>
      <c r="H54" s="20">
        <f t="shared" si="88"/>
        <v>2028</v>
      </c>
      <c r="I54" s="20">
        <f t="shared" si="88"/>
        <v>2029</v>
      </c>
      <c r="J54" s="20">
        <f t="shared" si="88"/>
        <v>2030</v>
      </c>
      <c r="K54" s="20">
        <f t="shared" si="88"/>
        <v>2031</v>
      </c>
      <c r="L54" s="20">
        <f t="shared" ref="L54" si="89">K54+1</f>
        <v>2032</v>
      </c>
      <c r="M54" s="20">
        <f t="shared" ref="M54" si="90">L54+1</f>
        <v>2033</v>
      </c>
      <c r="N54" s="20">
        <f t="shared" ref="N54" si="91">M54+1</f>
        <v>2034</v>
      </c>
      <c r="O54" s="20">
        <f t="shared" ref="O54" si="92">N54+1</f>
        <v>2035</v>
      </c>
    </row>
    <row r="55" spans="1:15" x14ac:dyDescent="0.35">
      <c r="A55" s="10" t="str">
        <f>'Supporting Strategies'!A8</f>
        <v>Provision of WASH Facilities (toilets)</v>
      </c>
      <c r="B55" s="64" t="str">
        <f>Semantics!B16</f>
        <v>Development Budget</v>
      </c>
      <c r="C55" s="7">
        <f>'Supporting Strategies'!D8*'Supporting Strategies'!D29</f>
        <v>750000000</v>
      </c>
      <c r="D55" s="7">
        <f>'Supporting Strategies'!E8*'Supporting Strategies'!E29</f>
        <v>750000000</v>
      </c>
      <c r="E55" s="7">
        <f>'Supporting Strategies'!F8*'Supporting Strategies'!F29</f>
        <v>787500000</v>
      </c>
      <c r="F55" s="7">
        <f>'Supporting Strategies'!G8*'Supporting Strategies'!G29</f>
        <v>826875000</v>
      </c>
      <c r="G55" s="7">
        <f>'Supporting Strategies'!H8*'Supporting Strategies'!H29</f>
        <v>868218750</v>
      </c>
      <c r="H55" s="7">
        <f>'Supporting Strategies'!I8*'Supporting Strategies'!I29</f>
        <v>911629687.5</v>
      </c>
      <c r="I55" s="7">
        <f>'Supporting Strategies'!J8*'Supporting Strategies'!J29</f>
        <v>957211171.875</v>
      </c>
      <c r="J55" s="7">
        <f>'Supporting Strategies'!K8*'Supporting Strategies'!K29</f>
        <v>1005071730.46875</v>
      </c>
      <c r="K55" s="7">
        <f>'Supporting Strategies'!L8*'Supporting Strategies'!L29</f>
        <v>1055325316.9921876</v>
      </c>
      <c r="L55" s="7">
        <f>'Supporting Strategies'!M8*'Supporting Strategies'!M29</f>
        <v>1108091582.8417971</v>
      </c>
      <c r="M55" s="7">
        <f>'Supporting Strategies'!N8*'Supporting Strategies'!N29</f>
        <v>1163496161.983887</v>
      </c>
      <c r="N55" s="7">
        <f>'Supporting Strategies'!O8*'Supporting Strategies'!O29</f>
        <v>1221670970.0830815</v>
      </c>
      <c r="O55" s="7">
        <f>'Supporting Strategies'!P8*'Supporting Strategies'!P29</f>
        <v>1282754518.5872357</v>
      </c>
    </row>
    <row r="56" spans="1:15" x14ac:dyDescent="0.35">
      <c r="A56" s="10" t="str">
        <f>'Supporting Strategies'!A9</f>
        <v>Provision of WASH Facilities (taps)</v>
      </c>
      <c r="B56" s="64" t="str">
        <f>Semantics!B16</f>
        <v>Development Budget</v>
      </c>
      <c r="C56" s="7">
        <f>'Supporting Strategies'!D9*'Supporting Strategies'!D30</f>
        <v>50000000</v>
      </c>
      <c r="D56" s="7">
        <f>'Supporting Strategies'!E9*'Supporting Strategies'!E30</f>
        <v>50000000</v>
      </c>
      <c r="E56" s="7">
        <f>'Supporting Strategies'!F9*'Supporting Strategies'!F30</f>
        <v>52500000</v>
      </c>
      <c r="F56" s="7">
        <f>'Supporting Strategies'!G9*'Supporting Strategies'!G30</f>
        <v>55125000</v>
      </c>
      <c r="G56" s="7">
        <f>'Supporting Strategies'!H9*'Supporting Strategies'!H30</f>
        <v>57881250</v>
      </c>
      <c r="H56" s="7">
        <f>'Supporting Strategies'!I9*'Supporting Strategies'!I30</f>
        <v>60775312.5</v>
      </c>
      <c r="I56" s="7">
        <f>'Supporting Strategies'!J9*'Supporting Strategies'!J30</f>
        <v>63814078.125</v>
      </c>
      <c r="J56" s="7">
        <f>'Supporting Strategies'!K9*'Supporting Strategies'!K30</f>
        <v>67004782.03125</v>
      </c>
      <c r="K56" s="7">
        <f>'Supporting Strategies'!L9*'Supporting Strategies'!L30</f>
        <v>70355021.1328125</v>
      </c>
      <c r="L56" s="7">
        <f>'Supporting Strategies'!M9*'Supporting Strategies'!M30</f>
        <v>73872772.189453125</v>
      </c>
      <c r="M56" s="7">
        <f>'Supporting Strategies'!N9*'Supporting Strategies'!N30</f>
        <v>77566410.798925787</v>
      </c>
      <c r="N56" s="7">
        <f>'Supporting Strategies'!O9*'Supporting Strategies'!O30</f>
        <v>81444731.338872075</v>
      </c>
      <c r="O56" s="7">
        <f>'Supporting Strategies'!P9*'Supporting Strategies'!P30</f>
        <v>85516967.905815691</v>
      </c>
    </row>
    <row r="57" spans="1:15" x14ac:dyDescent="0.35">
      <c r="A57" s="10" t="str">
        <f>'Supporting Strategies'!A10</f>
        <v>Provision of ECE Furniture</v>
      </c>
      <c r="B57" s="64" t="str">
        <f>Semantics!B16</f>
        <v>Development Budget</v>
      </c>
      <c r="C57" s="7">
        <f>'Supporting Strategies'!D10*'Supporting Strategies'!D31</f>
        <v>75000000</v>
      </c>
      <c r="D57" s="7">
        <f>'Supporting Strategies'!E10*'Supporting Strategies'!E31</f>
        <v>75000000</v>
      </c>
      <c r="E57" s="7">
        <f>'Supporting Strategies'!F10*'Supporting Strategies'!F31</f>
        <v>78750000</v>
      </c>
      <c r="F57" s="7">
        <f>'Supporting Strategies'!G10*'Supporting Strategies'!G31</f>
        <v>82687500</v>
      </c>
      <c r="G57" s="7">
        <f>'Supporting Strategies'!H10*'Supporting Strategies'!H31</f>
        <v>86821875</v>
      </c>
      <c r="H57" s="7">
        <f>'Supporting Strategies'!I10*'Supporting Strategies'!I31</f>
        <v>91162968.75</v>
      </c>
      <c r="I57" s="7">
        <f>'Supporting Strategies'!J10*'Supporting Strategies'!J31</f>
        <v>95721117.1875</v>
      </c>
      <c r="J57" s="7">
        <f>'Supporting Strategies'!K10*'Supporting Strategies'!K31</f>
        <v>100507173.046875</v>
      </c>
      <c r="K57" s="7">
        <f>'Supporting Strategies'!L10*'Supporting Strategies'!L31</f>
        <v>105532531.69921875</v>
      </c>
      <c r="L57" s="7">
        <f>'Supporting Strategies'!M10*'Supporting Strategies'!M31</f>
        <v>110809158.28417969</v>
      </c>
      <c r="M57" s="7">
        <f>'Supporting Strategies'!N10*'Supporting Strategies'!N31</f>
        <v>116349616.19838868</v>
      </c>
      <c r="N57" s="7">
        <f>'Supporting Strategies'!O10*'Supporting Strategies'!O31</f>
        <v>122167097.00830811</v>
      </c>
      <c r="O57" s="7">
        <f>'Supporting Strategies'!P10*'Supporting Strategies'!P31</f>
        <v>128275451.85872354</v>
      </c>
    </row>
    <row r="58" spans="1:15" x14ac:dyDescent="0.35">
      <c r="A58" s="10" t="str">
        <f>'Supporting Strategies'!A11</f>
        <v>Development of ECE Curriculum</v>
      </c>
      <c r="B58" s="64" t="str">
        <f>Semantics!B15</f>
        <v>Non-Salary Budget</v>
      </c>
      <c r="C58" s="7">
        <f>'Supporting Strategies'!D11*'Supporting Strategies'!D32</f>
        <v>4125000</v>
      </c>
      <c r="D58" s="7">
        <f>'Supporting Strategies'!E11*'Supporting Strategies'!E32</f>
        <v>0</v>
      </c>
      <c r="E58" s="7">
        <f>'Supporting Strategies'!F11*'Supporting Strategies'!F32</f>
        <v>0</v>
      </c>
      <c r="F58" s="7">
        <f>'Supporting Strategies'!G11*'Supporting Strategies'!G32</f>
        <v>0</v>
      </c>
      <c r="G58" s="7">
        <f>'Supporting Strategies'!H11*'Supporting Strategies'!H32</f>
        <v>0</v>
      </c>
      <c r="H58" s="7">
        <f>'Supporting Strategies'!I11*'Supporting Strategies'!I32</f>
        <v>0</v>
      </c>
      <c r="I58" s="7">
        <f>'Supporting Strategies'!J11*'Supporting Strategies'!J32</f>
        <v>0</v>
      </c>
      <c r="J58" s="7">
        <f>'Supporting Strategies'!K11*'Supporting Strategies'!K32</f>
        <v>0</v>
      </c>
      <c r="K58" s="7">
        <f>'Supporting Strategies'!L11*'Supporting Strategies'!L32</f>
        <v>0</v>
      </c>
      <c r="L58" s="7">
        <f>'Supporting Strategies'!M11*'Supporting Strategies'!M32</f>
        <v>0</v>
      </c>
      <c r="M58" s="7">
        <f>'Supporting Strategies'!N11*'Supporting Strategies'!N32</f>
        <v>0</v>
      </c>
      <c r="N58" s="7">
        <f>'Supporting Strategies'!O11*'Supporting Strategies'!O32</f>
        <v>0</v>
      </c>
      <c r="O58" s="7">
        <f>'Supporting Strategies'!P11*'Supporting Strategies'!P32</f>
        <v>0</v>
      </c>
    </row>
    <row r="59" spans="1:15" x14ac:dyDescent="0.35">
      <c r="A59" s="10" t="str">
        <f>'Supporting Strategies'!A12</f>
        <v>Training of ECE Teachers (pre-service)</v>
      </c>
      <c r="B59" s="64" t="str">
        <f>Semantics!B15</f>
        <v>Non-Salary Budget</v>
      </c>
      <c r="C59" s="7">
        <f>'Supporting Strategies'!D12*'Supporting Strategies'!D33</f>
        <v>0</v>
      </c>
      <c r="D59" s="7">
        <f>'Supporting Strategies'!E12*'Supporting Strategies'!E33</f>
        <v>0</v>
      </c>
      <c r="E59" s="7">
        <f>'Supporting Strategies'!F12*'Supporting Strategies'!F33</f>
        <v>0</v>
      </c>
      <c r="F59" s="7">
        <f>'Supporting Strategies'!G12*'Supporting Strategies'!G33</f>
        <v>0</v>
      </c>
      <c r="G59" s="7">
        <f>'Supporting Strategies'!H12*'Supporting Strategies'!H33</f>
        <v>0</v>
      </c>
      <c r="H59" s="7">
        <f>'Supporting Strategies'!I12*'Supporting Strategies'!I33</f>
        <v>0</v>
      </c>
      <c r="I59" s="7">
        <f>'Supporting Strategies'!J12*'Supporting Strategies'!J33</f>
        <v>0</v>
      </c>
      <c r="J59" s="7">
        <f>'Supporting Strategies'!K12*'Supporting Strategies'!K33</f>
        <v>0</v>
      </c>
      <c r="K59" s="7">
        <f>'Supporting Strategies'!L12*'Supporting Strategies'!L33</f>
        <v>0</v>
      </c>
      <c r="L59" s="7">
        <f>'Supporting Strategies'!M12*'Supporting Strategies'!M33</f>
        <v>0</v>
      </c>
      <c r="M59" s="7">
        <f>'Supporting Strategies'!N12*'Supporting Strategies'!N33</f>
        <v>0</v>
      </c>
      <c r="N59" s="7">
        <f>'Supporting Strategies'!O12*'Supporting Strategies'!O33</f>
        <v>0</v>
      </c>
      <c r="O59" s="7">
        <f>'Supporting Strategies'!P12*'Supporting Strategies'!P33</f>
        <v>0</v>
      </c>
    </row>
    <row r="60" spans="1:15" x14ac:dyDescent="0.35">
      <c r="A60" s="10" t="str">
        <f>'Supporting Strategies'!A13</f>
        <v>Training of ECE Teachers (in-service)</v>
      </c>
      <c r="B60" s="64" t="str">
        <f>Semantics!B15</f>
        <v>Non-Salary Budget</v>
      </c>
      <c r="C60" s="7">
        <f>'Supporting Strategies'!D13*'Supporting Strategies'!D34</f>
        <v>30000000</v>
      </c>
      <c r="D60" s="7">
        <f>'Supporting Strategies'!E13*'Supporting Strategies'!E34</f>
        <v>30000000</v>
      </c>
      <c r="E60" s="7">
        <f>'Supporting Strategies'!F13*'Supporting Strategies'!F34</f>
        <v>31500000</v>
      </c>
      <c r="F60" s="7">
        <f>'Supporting Strategies'!G13*'Supporting Strategies'!G34</f>
        <v>33075000</v>
      </c>
      <c r="G60" s="7">
        <f>'Supporting Strategies'!H13*'Supporting Strategies'!H34</f>
        <v>34728750</v>
      </c>
      <c r="H60" s="7">
        <f>'Supporting Strategies'!I13*'Supporting Strategies'!I34</f>
        <v>36465187.5</v>
      </c>
      <c r="I60" s="7">
        <f>'Supporting Strategies'!J13*'Supporting Strategies'!J34</f>
        <v>38288446.875</v>
      </c>
      <c r="J60" s="7">
        <f>'Supporting Strategies'!K13*'Supporting Strategies'!K34</f>
        <v>42213012.679687507</v>
      </c>
      <c r="K60" s="7">
        <f>'Supporting Strategies'!L13*'Supporting Strategies'!L34</f>
        <v>44323663.313671879</v>
      </c>
      <c r="L60" s="7">
        <f>'Supporting Strategies'!M13*'Supporting Strategies'!M34</f>
        <v>46539846.479355477</v>
      </c>
      <c r="M60" s="7">
        <f>'Supporting Strategies'!N13*'Supporting Strategies'!N34</f>
        <v>48866838.803323254</v>
      </c>
      <c r="N60" s="7">
        <f>'Supporting Strategies'!O13*'Supporting Strategies'!O34</f>
        <v>51310180.743489414</v>
      </c>
      <c r="O60" s="7">
        <f>'Supporting Strategies'!P13*'Supporting Strategies'!P34</f>
        <v>53875689.780663885</v>
      </c>
    </row>
    <row r="61" spans="1:15" x14ac:dyDescent="0.35">
      <c r="A61" s="10" t="str">
        <f>'Supporting Strategies'!A14</f>
        <v>Training of ECE Caregivers</v>
      </c>
      <c r="B61" s="64" t="str">
        <f>Semantics!B15</f>
        <v>Non-Salary Budget</v>
      </c>
      <c r="C61" s="7">
        <f>'Supporting Strategies'!D14*'Supporting Strategies'!D35</f>
        <v>20000000</v>
      </c>
      <c r="D61" s="7">
        <f>'Supporting Strategies'!E14*'Supporting Strategies'!E35</f>
        <v>20000000</v>
      </c>
      <c r="E61" s="7">
        <f>'Supporting Strategies'!F14*'Supporting Strategies'!F35</f>
        <v>21000000</v>
      </c>
      <c r="F61" s="7">
        <f>'Supporting Strategies'!G14*'Supporting Strategies'!G35</f>
        <v>22050000</v>
      </c>
      <c r="G61" s="7">
        <f>'Supporting Strategies'!H14*'Supporting Strategies'!H35</f>
        <v>23152500</v>
      </c>
      <c r="H61" s="7">
        <f>'Supporting Strategies'!I14*'Supporting Strategies'!I35</f>
        <v>24310125</v>
      </c>
      <c r="I61" s="7">
        <f>'Supporting Strategies'!J14*'Supporting Strategies'!J35</f>
        <v>25525631.250000004</v>
      </c>
      <c r="J61" s="7">
        <f>'Supporting Strategies'!K14*'Supporting Strategies'!K35</f>
        <v>26801912.812500004</v>
      </c>
      <c r="K61" s="7">
        <f>'Supporting Strategies'!L14*'Supporting Strategies'!L35</f>
        <v>28142008.453125004</v>
      </c>
      <c r="L61" s="7">
        <f>'Supporting Strategies'!M14*'Supporting Strategies'!M35</f>
        <v>29549108.875781253</v>
      </c>
      <c r="M61" s="7">
        <f>'Supporting Strategies'!N14*'Supporting Strategies'!N35</f>
        <v>31026564.319570318</v>
      </c>
      <c r="N61" s="7">
        <f>'Supporting Strategies'!O14*'Supporting Strategies'!O35</f>
        <v>32577892.535548836</v>
      </c>
      <c r="O61" s="7">
        <f>'Supporting Strategies'!P14*'Supporting Strategies'!P35</f>
        <v>34206787.162326276</v>
      </c>
    </row>
    <row r="62" spans="1:15" x14ac:dyDescent="0.35">
      <c r="A62" s="10" t="str">
        <f>'Supporting Strategies'!A15</f>
        <v>School Meals</v>
      </c>
      <c r="B62" s="64" t="str">
        <f>Semantics!B15</f>
        <v>Non-Salary Budget</v>
      </c>
      <c r="C62" s="7">
        <f>'Supporting Strategies'!D15*'Supporting Strategies'!D36</f>
        <v>250000000</v>
      </c>
      <c r="D62" s="7">
        <f>'Supporting Strategies'!E15*'Supporting Strategies'!E36</f>
        <v>500000000</v>
      </c>
      <c r="E62" s="7">
        <f>'Supporting Strategies'!F15*'Supporting Strategies'!F36</f>
        <v>787500000</v>
      </c>
      <c r="F62" s="7">
        <f>'Supporting Strategies'!G15*'Supporting Strategies'!G36</f>
        <v>1102500000</v>
      </c>
      <c r="G62" s="7">
        <f>'Supporting Strategies'!H15*'Supporting Strategies'!H36</f>
        <v>1447031250</v>
      </c>
      <c r="H62" s="7">
        <f>'Supporting Strategies'!I15*'Supporting Strategies'!I36</f>
        <v>1823259375</v>
      </c>
      <c r="I62" s="7">
        <f>'Supporting Strategies'!J15*'Supporting Strategies'!J36</f>
        <v>2233492734.375</v>
      </c>
      <c r="J62" s="7">
        <f>'Supporting Strategies'!K15*'Supporting Strategies'!K36</f>
        <v>2680191281.25</v>
      </c>
      <c r="K62" s="7">
        <f>'Supporting Strategies'!L15*'Supporting Strategies'!L36</f>
        <v>3165975950.9765625</v>
      </c>
      <c r="L62" s="7">
        <f>'Supporting Strategies'!M15*'Supporting Strategies'!M36</f>
        <v>3324274748.5253906</v>
      </c>
      <c r="M62" s="7">
        <f>'Supporting Strategies'!N15*'Supporting Strategies'!N36</f>
        <v>3490488485.9516606</v>
      </c>
      <c r="N62" s="7">
        <f>'Supporting Strategies'!O15*'Supporting Strategies'!O36</f>
        <v>3665012910.2492437</v>
      </c>
      <c r="O62" s="7">
        <f>'Supporting Strategies'!P15*'Supporting Strategies'!P36</f>
        <v>3848263555.7617059</v>
      </c>
    </row>
    <row r="63" spans="1:15" x14ac:dyDescent="0.35">
      <c r="A63" s="10" t="str">
        <f>'Supporting Strategies'!A16</f>
        <v>Monitoring and Evaluation</v>
      </c>
      <c r="B63" s="64" t="str">
        <f>Semantics!B15</f>
        <v>Non-Salary Budget</v>
      </c>
      <c r="C63" s="7">
        <f>'Supporting Strategies'!D16*'Supporting Strategies'!D37</f>
        <v>0</v>
      </c>
      <c r="D63" s="7">
        <f>'Supporting Strategies'!E16*'Supporting Strategies'!E37</f>
        <v>0</v>
      </c>
      <c r="E63" s="7">
        <f>'Supporting Strategies'!F16*'Supporting Strategies'!F37</f>
        <v>0</v>
      </c>
      <c r="F63" s="7">
        <f>'Supporting Strategies'!G16*'Supporting Strategies'!G37</f>
        <v>0</v>
      </c>
      <c r="G63" s="7">
        <f>'Supporting Strategies'!H16*'Supporting Strategies'!H37</f>
        <v>0</v>
      </c>
      <c r="H63" s="7">
        <f>'Supporting Strategies'!I16*'Supporting Strategies'!I37</f>
        <v>0</v>
      </c>
      <c r="I63" s="7">
        <f>'Supporting Strategies'!J16*'Supporting Strategies'!J37</f>
        <v>0</v>
      </c>
      <c r="J63" s="7">
        <f>'Supporting Strategies'!K16*'Supporting Strategies'!K37</f>
        <v>0</v>
      </c>
      <c r="K63" s="7">
        <f>'Supporting Strategies'!L16*'Supporting Strategies'!L37</f>
        <v>0</v>
      </c>
      <c r="L63" s="7">
        <f>'Supporting Strategies'!M16*'Supporting Strategies'!M37</f>
        <v>0</v>
      </c>
      <c r="M63" s="7">
        <f>'Supporting Strategies'!N16*'Supporting Strategies'!N37</f>
        <v>0</v>
      </c>
      <c r="N63" s="7">
        <f>'Supporting Strategies'!O16*'Supporting Strategies'!O37</f>
        <v>0</v>
      </c>
      <c r="O63" s="7">
        <f>'Supporting Strategies'!P16*'Supporting Strategies'!P37</f>
        <v>0</v>
      </c>
    </row>
    <row r="64" spans="1:15" x14ac:dyDescent="0.35">
      <c r="A64" s="10" t="str">
        <f>'Supporting Strategies'!A17</f>
        <v>Capacity Building of Parents</v>
      </c>
      <c r="B64" s="64" t="s">
        <v>92</v>
      </c>
      <c r="C64" s="7">
        <f>'Supporting Strategies'!D17*'Supporting Strategies'!D38</f>
        <v>5250000</v>
      </c>
      <c r="D64" s="7">
        <f>'Supporting Strategies'!E17*'Supporting Strategies'!E38</f>
        <v>5512500</v>
      </c>
      <c r="E64" s="7">
        <f>'Supporting Strategies'!F17*'Supporting Strategies'!F38</f>
        <v>5788125</v>
      </c>
      <c r="F64" s="7">
        <f>'Supporting Strategies'!G17*'Supporting Strategies'!G38</f>
        <v>6077531.25</v>
      </c>
      <c r="G64" s="7">
        <f>'Supporting Strategies'!H17*'Supporting Strategies'!H38</f>
        <v>6381407.8125000009</v>
      </c>
      <c r="H64" s="7">
        <f>'Supporting Strategies'!I17*'Supporting Strategies'!I38</f>
        <v>6700478.2031250009</v>
      </c>
      <c r="I64" s="7">
        <f>'Supporting Strategies'!J17*'Supporting Strategies'!J38</f>
        <v>7035502.1132812509</v>
      </c>
      <c r="J64" s="7">
        <f>'Supporting Strategies'!K17*'Supporting Strategies'!K38</f>
        <v>7387277.2189453132</v>
      </c>
      <c r="K64" s="7">
        <f>'Supporting Strategies'!L17*'Supporting Strategies'!L38</f>
        <v>7756641.0798925795</v>
      </c>
      <c r="L64" s="7">
        <f>'Supporting Strategies'!M17*'Supporting Strategies'!M38</f>
        <v>8144473.133887209</v>
      </c>
      <c r="M64" s="7">
        <f>'Supporting Strategies'!N17*'Supporting Strategies'!N38</f>
        <v>8551696.7905815691</v>
      </c>
      <c r="N64" s="7">
        <f>'Supporting Strategies'!O17*'Supporting Strategies'!O38</f>
        <v>8979281.6301106494</v>
      </c>
      <c r="O64" s="7">
        <f>'Supporting Strategies'!P17*'Supporting Strategies'!P38</f>
        <v>9428245.7116161827</v>
      </c>
    </row>
    <row r="65" spans="1:15" x14ac:dyDescent="0.35">
      <c r="A65" s="26" t="str">
        <f>'Supporting Strategies'!A18</f>
        <v>Add additional strategies</v>
      </c>
      <c r="B65" s="64"/>
      <c r="C65" s="7">
        <f>'Supporting Strategies'!D18*'Supporting Strategies'!D39</f>
        <v>0</v>
      </c>
      <c r="D65" s="7">
        <f>'Supporting Strategies'!E18*'Supporting Strategies'!E39</f>
        <v>0</v>
      </c>
      <c r="E65" s="7">
        <f>'Supporting Strategies'!F18*'Supporting Strategies'!F39</f>
        <v>0</v>
      </c>
      <c r="F65" s="7">
        <f>'Supporting Strategies'!G18*'Supporting Strategies'!G39</f>
        <v>0</v>
      </c>
      <c r="G65" s="7">
        <f>'Supporting Strategies'!H18*'Supporting Strategies'!H39</f>
        <v>0</v>
      </c>
      <c r="H65" s="7">
        <f>'Supporting Strategies'!I18*'Supporting Strategies'!I39</f>
        <v>0</v>
      </c>
      <c r="I65" s="7">
        <f>'Supporting Strategies'!J18*'Supporting Strategies'!J39</f>
        <v>0</v>
      </c>
      <c r="J65" s="7">
        <f>'Supporting Strategies'!K18*'Supporting Strategies'!K39</f>
        <v>0</v>
      </c>
      <c r="K65" s="7">
        <f>'Supporting Strategies'!L18*'Supporting Strategies'!L39</f>
        <v>0</v>
      </c>
      <c r="L65" s="7">
        <f>'Supporting Strategies'!M18*'Supporting Strategies'!M39</f>
        <v>0</v>
      </c>
      <c r="M65" s="7">
        <f>'Supporting Strategies'!N18*'Supporting Strategies'!N39</f>
        <v>0</v>
      </c>
      <c r="N65" s="7">
        <f>'Supporting Strategies'!O18*'Supporting Strategies'!O39</f>
        <v>0</v>
      </c>
      <c r="O65" s="7">
        <f>'Supporting Strategies'!P18*'Supporting Strategies'!P39</f>
        <v>0</v>
      </c>
    </row>
    <row r="66" spans="1:15" x14ac:dyDescent="0.35">
      <c r="A66" s="26" t="str">
        <f>'Supporting Strategies'!A19</f>
        <v>Add additional strategies</v>
      </c>
      <c r="B66" s="64"/>
      <c r="C66" s="7">
        <f>'Supporting Strategies'!D19*'Supporting Strategies'!D40</f>
        <v>0</v>
      </c>
      <c r="D66" s="7">
        <f>'Supporting Strategies'!E19*'Supporting Strategies'!E40</f>
        <v>0</v>
      </c>
      <c r="E66" s="7">
        <f>'Supporting Strategies'!F19*'Supporting Strategies'!F40</f>
        <v>0</v>
      </c>
      <c r="F66" s="7">
        <f>'Supporting Strategies'!G19*'Supporting Strategies'!G40</f>
        <v>0</v>
      </c>
      <c r="G66" s="7">
        <f>'Supporting Strategies'!H19*'Supporting Strategies'!H40</f>
        <v>0</v>
      </c>
      <c r="H66" s="7">
        <f>'Supporting Strategies'!I19*'Supporting Strategies'!I40</f>
        <v>0</v>
      </c>
      <c r="I66" s="7">
        <f>'Supporting Strategies'!J19*'Supporting Strategies'!J40</f>
        <v>0</v>
      </c>
      <c r="J66" s="7">
        <f>'Supporting Strategies'!K19*'Supporting Strategies'!K40</f>
        <v>0</v>
      </c>
      <c r="K66" s="7">
        <f>'Supporting Strategies'!L19*'Supporting Strategies'!L40</f>
        <v>0</v>
      </c>
      <c r="L66" s="7">
        <f>'Supporting Strategies'!M19*'Supporting Strategies'!M40</f>
        <v>0</v>
      </c>
      <c r="M66" s="7">
        <f>'Supporting Strategies'!N19*'Supporting Strategies'!N40</f>
        <v>0</v>
      </c>
      <c r="N66" s="7">
        <f>'Supporting Strategies'!O19*'Supporting Strategies'!O40</f>
        <v>0</v>
      </c>
      <c r="O66" s="7">
        <f>'Supporting Strategies'!P19*'Supporting Strategies'!P40</f>
        <v>0</v>
      </c>
    </row>
    <row r="67" spans="1:15" x14ac:dyDescent="0.35">
      <c r="A67" s="26" t="str">
        <f>'Supporting Strategies'!A20</f>
        <v>Add additional strategies</v>
      </c>
      <c r="B67" s="64"/>
      <c r="C67" s="7">
        <f>'Supporting Strategies'!D20*'Supporting Strategies'!D41</f>
        <v>0</v>
      </c>
      <c r="D67" s="7">
        <f>'Supporting Strategies'!E20*'Supporting Strategies'!E41</f>
        <v>0</v>
      </c>
      <c r="E67" s="7">
        <f>'Supporting Strategies'!F20*'Supporting Strategies'!F41</f>
        <v>0</v>
      </c>
      <c r="F67" s="7">
        <f>'Supporting Strategies'!G20*'Supporting Strategies'!G41</f>
        <v>0</v>
      </c>
      <c r="G67" s="7">
        <f>'Supporting Strategies'!H20*'Supporting Strategies'!H41</f>
        <v>0</v>
      </c>
      <c r="H67" s="7">
        <f>'Supporting Strategies'!I20*'Supporting Strategies'!I41</f>
        <v>0</v>
      </c>
      <c r="I67" s="7">
        <f>'Supporting Strategies'!J20*'Supporting Strategies'!J41</f>
        <v>0</v>
      </c>
      <c r="J67" s="7">
        <f>'Supporting Strategies'!K20*'Supporting Strategies'!K41</f>
        <v>0</v>
      </c>
      <c r="K67" s="7">
        <f>'Supporting Strategies'!L20*'Supporting Strategies'!L41</f>
        <v>0</v>
      </c>
      <c r="L67" s="7">
        <f>'Supporting Strategies'!M20*'Supporting Strategies'!M41</f>
        <v>0</v>
      </c>
      <c r="M67" s="7">
        <f>'Supporting Strategies'!N20*'Supporting Strategies'!N41</f>
        <v>0</v>
      </c>
      <c r="N67" s="7">
        <f>'Supporting Strategies'!O20*'Supporting Strategies'!O41</f>
        <v>0</v>
      </c>
      <c r="O67" s="7">
        <f>'Supporting Strategies'!P20*'Supporting Strategies'!P41</f>
        <v>0</v>
      </c>
    </row>
    <row r="68" spans="1:15" x14ac:dyDescent="0.35">
      <c r="A68" s="26" t="str">
        <f>'Supporting Strategies'!A21</f>
        <v>Add additional strategies</v>
      </c>
      <c r="B68" s="64"/>
      <c r="C68" s="7">
        <f>'Supporting Strategies'!D21*'Supporting Strategies'!D42</f>
        <v>0</v>
      </c>
      <c r="D68" s="7">
        <f>'Supporting Strategies'!E21*'Supporting Strategies'!E42</f>
        <v>0</v>
      </c>
      <c r="E68" s="7">
        <f>'Supporting Strategies'!F21*'Supporting Strategies'!F42</f>
        <v>0</v>
      </c>
      <c r="F68" s="7">
        <f>'Supporting Strategies'!G21*'Supporting Strategies'!G42</f>
        <v>0</v>
      </c>
      <c r="G68" s="7">
        <f>'Supporting Strategies'!H21*'Supporting Strategies'!H42</f>
        <v>0</v>
      </c>
      <c r="H68" s="7">
        <f>'Supporting Strategies'!I21*'Supporting Strategies'!I42</f>
        <v>0</v>
      </c>
      <c r="I68" s="7">
        <f>'Supporting Strategies'!J21*'Supporting Strategies'!J42</f>
        <v>0</v>
      </c>
      <c r="J68" s="7">
        <f>'Supporting Strategies'!K21*'Supporting Strategies'!K42</f>
        <v>0</v>
      </c>
      <c r="K68" s="7">
        <f>'Supporting Strategies'!L21*'Supporting Strategies'!L42</f>
        <v>0</v>
      </c>
      <c r="L68" s="7">
        <f>'Supporting Strategies'!M21*'Supporting Strategies'!M42</f>
        <v>0</v>
      </c>
      <c r="M68" s="7">
        <f>'Supporting Strategies'!N21*'Supporting Strategies'!N42</f>
        <v>0</v>
      </c>
      <c r="N68" s="7">
        <f>'Supporting Strategies'!O21*'Supporting Strategies'!O42</f>
        <v>0</v>
      </c>
      <c r="O68" s="7">
        <f>'Supporting Strategies'!P21*'Supporting Strategies'!P42</f>
        <v>0</v>
      </c>
    </row>
    <row r="69" spans="1:15" x14ac:dyDescent="0.35">
      <c r="A69" s="10" t="s">
        <v>141</v>
      </c>
      <c r="B69" s="16" t="s">
        <v>18</v>
      </c>
      <c r="C69" s="32">
        <f t="shared" ref="C69:J69" si="93">SUM(C55:C65)</f>
        <v>1184375000</v>
      </c>
      <c r="D69" s="32">
        <f t="shared" si="93"/>
        <v>1430512500</v>
      </c>
      <c r="E69" s="32">
        <f t="shared" si="93"/>
        <v>1764538125</v>
      </c>
      <c r="F69" s="32">
        <f t="shared" si="93"/>
        <v>2128390031.25</v>
      </c>
      <c r="G69" s="32">
        <f t="shared" si="93"/>
        <v>2524215782.8125</v>
      </c>
      <c r="H69" s="32">
        <f t="shared" si="93"/>
        <v>2954303134.453125</v>
      </c>
      <c r="I69" s="32">
        <f t="shared" si="93"/>
        <v>3421088681.8007813</v>
      </c>
      <c r="J69" s="32">
        <f t="shared" si="93"/>
        <v>3929177169.508008</v>
      </c>
      <c r="K69" s="32">
        <f t="shared" ref="K69:L69" si="94">SUM(K55:K65)</f>
        <v>4477411133.6474705</v>
      </c>
      <c r="L69" s="32">
        <f t="shared" si="94"/>
        <v>4701281690.3298445</v>
      </c>
      <c r="M69" s="32">
        <f t="shared" ref="M69:O69" si="95">SUM(M55:M65)</f>
        <v>4936345774.8463373</v>
      </c>
      <c r="N69" s="32">
        <f t="shared" si="95"/>
        <v>5183163063.5886545</v>
      </c>
      <c r="O69" s="32">
        <f t="shared" si="95"/>
        <v>5442321216.7680874</v>
      </c>
    </row>
  </sheetData>
  <mergeCells count="9">
    <mergeCell ref="A45:A47"/>
    <mergeCell ref="A48:A50"/>
    <mergeCell ref="A24:A26"/>
    <mergeCell ref="A27:A29"/>
    <mergeCell ref="A30:A32"/>
    <mergeCell ref="A33:A35"/>
    <mergeCell ref="A36:A38"/>
    <mergeCell ref="A42:A44"/>
    <mergeCell ref="A39:A41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94A2-C7C0-4471-850C-CE20510DCF61}">
  <sheetPr>
    <tabColor theme="9" tint="0.39997558519241921"/>
  </sheetPr>
  <dimension ref="A1:R69"/>
  <sheetViews>
    <sheetView zoomScale="120" zoomScaleNormal="120" workbookViewId="0">
      <selection activeCell="E2" sqref="E2"/>
    </sheetView>
  </sheetViews>
  <sheetFormatPr defaultColWidth="8.81640625" defaultRowHeight="14.5" x14ac:dyDescent="0.35"/>
  <cols>
    <col min="1" max="1" width="24" customWidth="1"/>
    <col min="2" max="2" width="20.1796875" bestFit="1" customWidth="1"/>
    <col min="3" max="10" width="14.6328125" bestFit="1" customWidth="1"/>
    <col min="11" max="11" width="15" customWidth="1"/>
    <col min="12" max="12" width="15.36328125" bestFit="1" customWidth="1"/>
    <col min="13" max="13" width="14.81640625" bestFit="1" customWidth="1"/>
    <col min="14" max="15" width="14.6328125" bestFit="1" customWidth="1"/>
    <col min="17" max="17" width="14.81640625" bestFit="1" customWidth="1"/>
  </cols>
  <sheetData>
    <row r="1" spans="1:15" x14ac:dyDescent="0.35">
      <c r="A1" s="45" t="s">
        <v>191</v>
      </c>
      <c r="C1" s="2"/>
    </row>
    <row r="3" spans="1:15" x14ac:dyDescent="0.35">
      <c r="A3" s="59" t="s">
        <v>168</v>
      </c>
    </row>
    <row r="5" spans="1:15" x14ac:dyDescent="0.35">
      <c r="A5" s="3" t="s">
        <v>95</v>
      </c>
      <c r="B5" s="3"/>
      <c r="C5" s="3"/>
      <c r="H5" s="24"/>
      <c r="J5" s="24" t="s">
        <v>59</v>
      </c>
      <c r="K5" s="23" t="str">
        <f>Inputs!C99</f>
        <v>PKR</v>
      </c>
    </row>
    <row r="7" spans="1:15" x14ac:dyDescent="0.35">
      <c r="A7" s="20" t="s">
        <v>56</v>
      </c>
      <c r="B7" s="20" t="s">
        <v>58</v>
      </c>
      <c r="C7" s="20">
        <f>Inputs!$F$5+1</f>
        <v>2023</v>
      </c>
      <c r="D7" s="20">
        <f>C7+1</f>
        <v>2024</v>
      </c>
      <c r="E7" s="20">
        <f t="shared" ref="E7:K7" si="0">D7+1</f>
        <v>2025</v>
      </c>
      <c r="F7" s="20">
        <f t="shared" si="0"/>
        <v>2026</v>
      </c>
      <c r="G7" s="20">
        <f t="shared" si="0"/>
        <v>2027</v>
      </c>
      <c r="H7" s="20">
        <f t="shared" si="0"/>
        <v>2028</v>
      </c>
      <c r="I7" s="20">
        <f t="shared" si="0"/>
        <v>2029</v>
      </c>
      <c r="J7" s="20">
        <f t="shared" si="0"/>
        <v>2030</v>
      </c>
      <c r="K7" s="20">
        <f t="shared" si="0"/>
        <v>2031</v>
      </c>
      <c r="L7" s="20">
        <f t="shared" ref="L7" si="1">K7+1</f>
        <v>2032</v>
      </c>
      <c r="M7" s="20">
        <f t="shared" ref="M7" si="2">L7+1</f>
        <v>2033</v>
      </c>
      <c r="N7" s="20">
        <f t="shared" ref="N7" si="3">M7+1</f>
        <v>2034</v>
      </c>
      <c r="O7" s="20">
        <f t="shared" ref="O7" si="4">N7+1</f>
        <v>2035</v>
      </c>
    </row>
    <row r="8" spans="1:15" x14ac:dyDescent="0.35">
      <c r="A8" s="10" t="str">
        <f>Semantics!B14</f>
        <v>Salary Budget</v>
      </c>
      <c r="B8" s="62">
        <f>IF(Inputs!L122&lt;0%,10%,Inputs!L122)</f>
        <v>5.4910110718263239E-2</v>
      </c>
      <c r="C8" s="7">
        <f>Inputs!K122*(1+$B$8)</f>
        <v>16401064024.229832</v>
      </c>
      <c r="D8" s="7">
        <f>C8*(1+$B$8)</f>
        <v>17301648265.697617</v>
      </c>
      <c r="E8" s="7">
        <f t="shared" ref="E8:K8" si="5">D8*(1+$B$8)</f>
        <v>18251683687.57552</v>
      </c>
      <c r="F8" s="7">
        <f t="shared" si="5"/>
        <v>19253885659.65501</v>
      </c>
      <c r="G8" s="7">
        <f t="shared" si="5"/>
        <v>20311118652.983448</v>
      </c>
      <c r="H8" s="7">
        <f t="shared" si="5"/>
        <v>21426404427.030552</v>
      </c>
      <c r="I8" s="7">
        <f t="shared" si="5"/>
        <v>22602930666.413086</v>
      </c>
      <c r="J8" s="7">
        <f t="shared" si="5"/>
        <v>23844060091.863056</v>
      </c>
      <c r="K8" s="7">
        <f t="shared" si="5"/>
        <v>25153340071.480179</v>
      </c>
      <c r="L8" s="7">
        <f t="shared" ref="L8" si="6">K8*(1+$B$8)</f>
        <v>26534512759.739285</v>
      </c>
      <c r="M8" s="7">
        <f t="shared" ref="M8" si="7">L8*(1+$B$8)</f>
        <v>27991525793.231739</v>
      </c>
      <c r="N8" s="7">
        <f t="shared" ref="N8" si="8">M8*(1+$B$8)</f>
        <v>29528543573.711216</v>
      </c>
      <c r="O8" s="7">
        <f t="shared" ref="O8" si="9">N8*(1+$B$8)</f>
        <v>31149959170.69276</v>
      </c>
    </row>
    <row r="9" spans="1:15" x14ac:dyDescent="0.35">
      <c r="A9" s="10" t="str">
        <f>Semantics!B15</f>
        <v>Non-Salary Budget</v>
      </c>
      <c r="B9" s="62">
        <f>IF(Inputs!L123&lt;0%,10%,Inputs!L123)</f>
        <v>0.1</v>
      </c>
      <c r="C9" s="7">
        <f>Inputs!K123*(1+B9)</f>
        <v>250376573.00923881</v>
      </c>
      <c r="D9" s="7">
        <f>C9*(1+$B$9)</f>
        <v>275414230.31016272</v>
      </c>
      <c r="E9" s="7">
        <f t="shared" ref="E9:K9" si="10">D9*(1+$B$9)</f>
        <v>302955653.34117901</v>
      </c>
      <c r="F9" s="7">
        <f t="shared" si="10"/>
        <v>333251218.67529696</v>
      </c>
      <c r="G9" s="7">
        <f t="shared" si="10"/>
        <v>366576340.54282671</v>
      </c>
      <c r="H9" s="7">
        <f t="shared" si="10"/>
        <v>403233974.59710944</v>
      </c>
      <c r="I9" s="7">
        <f t="shared" si="10"/>
        <v>443557372.05682039</v>
      </c>
      <c r="J9" s="7">
        <f t="shared" si="10"/>
        <v>487913109.26250249</v>
      </c>
      <c r="K9" s="7">
        <f t="shared" si="10"/>
        <v>536704420.18875277</v>
      </c>
      <c r="L9" s="7">
        <f t="shared" ref="L9" si="11">K9*(1+$B$9)</f>
        <v>590374862.20762813</v>
      </c>
      <c r="M9" s="7">
        <f t="shared" ref="M9" si="12">L9*(1+$B$9)</f>
        <v>649412348.42839098</v>
      </c>
      <c r="N9" s="7">
        <f t="shared" ref="N9" si="13">M9*(1+$B$9)</f>
        <v>714353583.2712301</v>
      </c>
      <c r="O9" s="7">
        <f t="shared" ref="O9" si="14">N9*(1+$B$9)</f>
        <v>785788941.59835315</v>
      </c>
    </row>
    <row r="10" spans="1:15" x14ac:dyDescent="0.35">
      <c r="A10" s="10" t="str">
        <f>Semantics!B16</f>
        <v>Development Budget</v>
      </c>
      <c r="B10" s="62">
        <f>IF(Inputs!L124&lt;0%,10%,Inputs!L124)</f>
        <v>4.7194268554901386E-2</v>
      </c>
      <c r="C10" s="7">
        <f>Inputs!K124*(1+B10)</f>
        <v>494428542.04713637</v>
      </c>
      <c r="D10" s="7">
        <f>C10*(1+$B$10)</f>
        <v>517762735.44171727</v>
      </c>
      <c r="E10" s="7">
        <f t="shared" ref="E10:K10" si="15">D10*(1+$B$10)</f>
        <v>542198169.02587402</v>
      </c>
      <c r="F10" s="7">
        <f t="shared" si="15"/>
        <v>567786815.02485693</v>
      </c>
      <c r="G10" s="7">
        <f t="shared" si="15"/>
        <v>594583098.45507216</v>
      </c>
      <c r="H10" s="7">
        <f t="shared" si="15"/>
        <v>622644012.8817662</v>
      </c>
      <c r="I10" s="7">
        <f t="shared" si="15"/>
        <v>652029241.63980973</v>
      </c>
      <c r="J10" s="7">
        <f t="shared" si="15"/>
        <v>682801284.77540755</v>
      </c>
      <c r="K10" s="7">
        <f t="shared" si="15"/>
        <v>715025591.97872984</v>
      </c>
      <c r="L10" s="7">
        <f t="shared" ref="L10" si="16">K10*(1+$B$10)</f>
        <v>748770701.79020131</v>
      </c>
      <c r="M10" s="7">
        <f t="shared" ref="M10" si="17">L10*(1+$B$10)</f>
        <v>784108387.37653005</v>
      </c>
      <c r="N10" s="7">
        <f t="shared" ref="N10" si="18">M10*(1+$B$10)</f>
        <v>821113809.18652868</v>
      </c>
      <c r="O10" s="7">
        <f t="shared" ref="O10" si="19">N10*(1+$B$10)</f>
        <v>859865674.81141579</v>
      </c>
    </row>
    <row r="11" spans="1:15" x14ac:dyDescent="0.35">
      <c r="A11" s="10" t="s">
        <v>235</v>
      </c>
      <c r="B11" s="62">
        <f>IF(Inputs!L125&lt;0%,10%,Inputs!L125)</f>
        <v>4.7194268554901386E-2</v>
      </c>
      <c r="C11" s="86">
        <f>SUM(C8:C10)</f>
        <v>17145869139.286207</v>
      </c>
      <c r="D11" s="86">
        <f t="shared" ref="D11" si="20">SUM(D8:D10)</f>
        <v>18094825231.449497</v>
      </c>
      <c r="E11" s="86">
        <f t="shared" ref="E11" si="21">SUM(E8:E10)</f>
        <v>19096837509.942574</v>
      </c>
      <c r="F11" s="86">
        <f t="shared" ref="F11" si="22">SUM(F8:F10)</f>
        <v>20154923693.355164</v>
      </c>
      <c r="G11" s="86">
        <f t="shared" ref="G11" si="23">SUM(G8:G10)</f>
        <v>21272278091.981346</v>
      </c>
      <c r="H11" s="86">
        <f t="shared" ref="H11" si="24">SUM(H8:H10)</f>
        <v>22452282414.50943</v>
      </c>
      <c r="I11" s="86">
        <f t="shared" ref="I11" si="25">SUM(I8:I10)</f>
        <v>23698517280.109715</v>
      </c>
      <c r="J11" s="86">
        <f t="shared" ref="J11:K11" si="26">SUM(J8:J10)</f>
        <v>25014774485.900963</v>
      </c>
      <c r="K11" s="86">
        <f t="shared" si="26"/>
        <v>26405070083.647659</v>
      </c>
      <c r="L11" s="86">
        <f t="shared" ref="L11:O11" si="27">SUM(L8:L10)</f>
        <v>27873658323.737114</v>
      </c>
      <c r="M11" s="86">
        <f t="shared" si="27"/>
        <v>29425046529.036659</v>
      </c>
      <c r="N11" s="86">
        <f t="shared" si="27"/>
        <v>31064010966.168972</v>
      </c>
      <c r="O11" s="86">
        <f t="shared" si="27"/>
        <v>32795613787.102531</v>
      </c>
    </row>
    <row r="12" spans="1:15" x14ac:dyDescent="0.35">
      <c r="A12" s="10" t="s">
        <v>236</v>
      </c>
      <c r="B12" s="62">
        <f>IF(Inputs!L126&lt;0%,10%,Inputs!L126)</f>
        <v>7.8899213188007078E-2</v>
      </c>
      <c r="C12" s="7">
        <f>Inputs!K126*(1+B12)</f>
        <v>361125799511.27924</v>
      </c>
      <c r="D12" s="7">
        <f>C12*(1+$B$12)</f>
        <v>389618340954.60913</v>
      </c>
      <c r="E12" s="7">
        <f>D12*(1+$B$12)</f>
        <v>420358921499.54449</v>
      </c>
      <c r="F12" s="7">
        <f t="shared" ref="F12:K12" si="28">E12*(1+$B$12)</f>
        <v>453524909662.41779</v>
      </c>
      <c r="G12" s="7">
        <f t="shared" si="28"/>
        <v>489307668195.94452</v>
      </c>
      <c r="H12" s="7">
        <f t="shared" si="28"/>
        <v>527913658223.46295</v>
      </c>
      <c r="I12" s="7">
        <f t="shared" si="28"/>
        <v>569565630488.4967</v>
      </c>
      <c r="J12" s="7">
        <f t="shared" si="28"/>
        <v>614503910592.97021</v>
      </c>
      <c r="K12" s="7">
        <f t="shared" si="28"/>
        <v>662987785639.70898</v>
      </c>
      <c r="L12" s="7">
        <f t="shared" ref="L12" si="29">K12*(1+$B$12)</f>
        <v>715297000279.94116</v>
      </c>
      <c r="M12" s="7">
        <f t="shared" ref="M12" si="30">L12*(1+$B$12)</f>
        <v>771733370797.77014</v>
      </c>
      <c r="N12" s="7">
        <f t="shared" ref="N12" si="31">M12*(1+$B$12)</f>
        <v>832622526544.6427</v>
      </c>
      <c r="O12" s="7">
        <f t="shared" ref="O12" si="32">N12*(1+$B$12)</f>
        <v>898315788771.62549</v>
      </c>
    </row>
    <row r="14" spans="1:15" x14ac:dyDescent="0.35">
      <c r="A14" s="3" t="s">
        <v>77</v>
      </c>
      <c r="B14" s="3"/>
      <c r="C14" s="3"/>
    </row>
    <row r="16" spans="1:15" x14ac:dyDescent="0.35">
      <c r="A16" s="20" t="s">
        <v>56</v>
      </c>
      <c r="B16" s="20" t="s">
        <v>96</v>
      </c>
      <c r="C16" s="20">
        <f>Inputs!$F$5+1</f>
        <v>2023</v>
      </c>
      <c r="D16" s="20">
        <f>C16+1</f>
        <v>2024</v>
      </c>
      <c r="E16" s="20">
        <f t="shared" ref="E16:K16" si="33">D16+1</f>
        <v>2025</v>
      </c>
      <c r="F16" s="20">
        <f t="shared" si="33"/>
        <v>2026</v>
      </c>
      <c r="G16" s="20">
        <f t="shared" si="33"/>
        <v>2027</v>
      </c>
      <c r="H16" s="20">
        <f t="shared" si="33"/>
        <v>2028</v>
      </c>
      <c r="I16" s="20">
        <f t="shared" si="33"/>
        <v>2029</v>
      </c>
      <c r="J16" s="20">
        <f t="shared" si="33"/>
        <v>2030</v>
      </c>
      <c r="K16" s="20">
        <f t="shared" si="33"/>
        <v>2031</v>
      </c>
      <c r="L16" s="20">
        <f t="shared" ref="L16" si="34">K16+1</f>
        <v>2032</v>
      </c>
      <c r="M16" s="20">
        <f t="shared" ref="M16" si="35">L16+1</f>
        <v>2033</v>
      </c>
      <c r="N16" s="20">
        <f t="shared" ref="N16" si="36">M16+1</f>
        <v>2034</v>
      </c>
      <c r="O16" s="20">
        <f t="shared" ref="O16" si="37">N16+1</f>
        <v>2035</v>
      </c>
    </row>
    <row r="17" spans="1:15" x14ac:dyDescent="0.35">
      <c r="A17" s="34" t="str">
        <f>Semantics!B8&amp;" Construction"</f>
        <v>Classroom Construction</v>
      </c>
      <c r="B17" s="12" t="str">
        <f>Semantics!B16</f>
        <v>Development Budget</v>
      </c>
      <c r="C17" s="7">
        <f>Cost!C26</f>
        <v>5209575000</v>
      </c>
      <c r="D17" s="7">
        <f>Cost!D26</f>
        <v>5216773406.2500019</v>
      </c>
      <c r="E17" s="7">
        <f>Cost!E26</f>
        <v>5485245986.3906288</v>
      </c>
      <c r="F17" s="7">
        <f>Cost!F26</f>
        <v>6125258908.896143</v>
      </c>
      <c r="G17" s="7">
        <f>Cost!G26</f>
        <v>6939221604.9843121</v>
      </c>
      <c r="H17" s="7">
        <f>Cost!H26</f>
        <v>8665735196.1207008</v>
      </c>
      <c r="I17" s="7">
        <f>Cost!I26</f>
        <v>9217317939.699152</v>
      </c>
      <c r="J17" s="7">
        <f>Cost!J26</f>
        <v>10907167617.532011</v>
      </c>
      <c r="K17" s="7">
        <f>Cost!K26</f>
        <v>11683609865.421017</v>
      </c>
      <c r="L17" s="7">
        <f>Cost!L26</f>
        <v>13116110568.033253</v>
      </c>
      <c r="M17" s="7">
        <f>Cost!M26</f>
        <v>8611667144.724493</v>
      </c>
      <c r="N17" s="7">
        <f>Cost!N26</f>
        <v>10335206933.939568</v>
      </c>
      <c r="O17" s="7">
        <f>Cost!O26</f>
        <v>11581941802.562054</v>
      </c>
    </row>
    <row r="18" spans="1:15" x14ac:dyDescent="0.35">
      <c r="A18" s="34" t="str">
        <f>Semantics!B9</f>
        <v>ECE Kit</v>
      </c>
      <c r="B18" s="12" t="str">
        <f>Semantics!B15</f>
        <v>Non-Salary Budget</v>
      </c>
      <c r="C18" s="7">
        <f>Cost!C29</f>
        <v>102727635</v>
      </c>
      <c r="D18" s="7">
        <f>Cost!D29</f>
        <v>102820201.34999998</v>
      </c>
      <c r="E18" s="7">
        <f>Cost!E29</f>
        <v>108059378.03167506</v>
      </c>
      <c r="F18" s="7">
        <f>Cost!F29</f>
        <v>113566452.6275913</v>
      </c>
      <c r="G18" s="7">
        <f>Cost!G29</f>
        <v>130505992.32062122</v>
      </c>
      <c r="H18" s="7">
        <f>Cost!H29</f>
        <v>149442146.77539048</v>
      </c>
      <c r="I18" s="7">
        <f>Cost!I29</f>
        <v>158042822.31973171</v>
      </c>
      <c r="J18" s="7">
        <f>Cost!J29</f>
        <v>181133986.72510582</v>
      </c>
      <c r="K18" s="7">
        <f>Cost!K29</f>
        <v>192537390.15957126</v>
      </c>
      <c r="L18" s="7">
        <f>Cost!L29</f>
        <v>204726860.54279557</v>
      </c>
      <c r="M18" s="7">
        <f>Cost!M29</f>
        <v>90946705.062469915</v>
      </c>
      <c r="N18" s="7">
        <f>Cost!N29</f>
        <v>100268742.3313731</v>
      </c>
      <c r="O18" s="7">
        <f>Cost!O29</f>
        <v>110546288.42033887</v>
      </c>
    </row>
    <row r="19" spans="1:15" x14ac:dyDescent="0.35">
      <c r="A19" s="34" t="str">
        <f>Semantics!B10</f>
        <v>Reading Corner</v>
      </c>
      <c r="B19" s="12" t="str">
        <f>Semantics!B16</f>
        <v>Development Budget</v>
      </c>
      <c r="C19" s="7">
        <f>Cost!C32</f>
        <v>84748125</v>
      </c>
      <c r="D19" s="7">
        <f>Cost!D32</f>
        <v>84816681.25</v>
      </c>
      <c r="E19" s="7">
        <f>Cost!E32</f>
        <v>89130219.215625018</v>
      </c>
      <c r="F19" s="7">
        <f>Cost!F32</f>
        <v>97070069.444844216</v>
      </c>
      <c r="G19" s="7">
        <f>Cost!G32</f>
        <v>106758808.63749939</v>
      </c>
      <c r="H19" s="7">
        <f>Cost!H32</f>
        <v>125235344.41115695</v>
      </c>
      <c r="I19" s="7">
        <f>Cost!I32</f>
        <v>132623740.04859497</v>
      </c>
      <c r="J19" s="7">
        <f>Cost!J32</f>
        <v>150959534.48767141</v>
      </c>
      <c r="K19" s="7">
        <f>Cost!K32</f>
        <v>160708309.94550642</v>
      </c>
      <c r="L19" s="7">
        <f>Cost!L32</f>
        <v>176822965.53174543</v>
      </c>
      <c r="M19" s="7">
        <f>Cost!M32</f>
        <v>82015877.568804681</v>
      </c>
      <c r="N19" s="7">
        <f>Cost!N32</f>
        <v>98430542.227995872</v>
      </c>
      <c r="O19" s="7">
        <f>Cost!O32</f>
        <v>110304207.64344814</v>
      </c>
    </row>
    <row r="20" spans="1:15" x14ac:dyDescent="0.35">
      <c r="A20" s="34" t="str">
        <f>Semantics!B6&amp;" Salary"</f>
        <v>Teacher Salary</v>
      </c>
      <c r="B20" s="12" t="str">
        <f>Semantics!B14</f>
        <v>Salary Budget</v>
      </c>
      <c r="C20" s="7">
        <f>Cost!C35</f>
        <v>718840500</v>
      </c>
      <c r="D20" s="7">
        <f>Cost!D35</f>
        <v>791876295.00000024</v>
      </c>
      <c r="E20" s="7">
        <f>Cost!E35</f>
        <v>872458687.69500065</v>
      </c>
      <c r="F20" s="7">
        <f>Cost!F35</f>
        <v>1024070173.9620564</v>
      </c>
      <c r="G20" s="7">
        <f>Cost!G35</f>
        <v>1226311648.7106616</v>
      </c>
      <c r="H20" s="7">
        <f>Cost!H35</f>
        <v>1624797745.3668218</v>
      </c>
      <c r="I20" s="7">
        <f>Cost!I35</f>
        <v>1838747004.8810806</v>
      </c>
      <c r="J20" s="7">
        <f>Cost!J35</f>
        <v>2287716636.0592947</v>
      </c>
      <c r="K20" s="7">
        <f>Cost!K35</f>
        <v>2594202903.7191195</v>
      </c>
      <c r="L20" s="7">
        <f>Cost!L35</f>
        <v>3058322388.9398561</v>
      </c>
      <c r="M20" s="7">
        <f>Cost!M35</f>
        <v>2400126452.1149392</v>
      </c>
      <c r="N20" s="7">
        <f>Cost!N35</f>
        <v>2873147004.4561257</v>
      </c>
      <c r="O20" s="7">
        <f>Cost!O35</f>
        <v>3378596578.6784682</v>
      </c>
    </row>
    <row r="21" spans="1:15" x14ac:dyDescent="0.35">
      <c r="A21" s="34" t="str">
        <f>Semantics!B7&amp;" Salary"</f>
        <v>Caregiver Salary</v>
      </c>
      <c r="B21" s="12" t="str">
        <f>Semantics!B14</f>
        <v>Salary Budget</v>
      </c>
      <c r="C21" s="7">
        <f>Cost!C38</f>
        <v>496407000</v>
      </c>
      <c r="D21" s="7">
        <f>Cost!D38</f>
        <v>149348910.00000021</v>
      </c>
      <c r="E21" s="7">
        <f>Cost!E38</f>
        <v>125710712.31000051</v>
      </c>
      <c r="F21" s="7">
        <f>Cost!F38</f>
        <v>189475452.82461968</v>
      </c>
      <c r="G21" s="7">
        <f>Cost!G38</f>
        <v>293597704.12342405</v>
      </c>
      <c r="H21" s="7">
        <f>Cost!H38</f>
        <v>559364790.32298994</v>
      </c>
      <c r="I21" s="7">
        <f>Cost!I38</f>
        <v>659413993.9046402</v>
      </c>
      <c r="J21" s="7">
        <f>Cost!J38</f>
        <v>952579221.91490912</v>
      </c>
      <c r="K21" s="7">
        <f>Cost!K38</f>
        <v>1114449622.0982819</v>
      </c>
      <c r="L21" s="7">
        <f>Cost!L38</f>
        <v>1401351033.058814</v>
      </c>
      <c r="M21" s="7">
        <f>Cost!M38</f>
        <v>1935244428.923842</v>
      </c>
      <c r="N21" s="7">
        <f>Cost!N38</f>
        <v>2450496750.8163548</v>
      </c>
      <c r="O21" s="7">
        <f>Cost!O38</f>
        <v>2894719856.4240837</v>
      </c>
    </row>
    <row r="22" spans="1:15" x14ac:dyDescent="0.35">
      <c r="A22" s="34" t="s">
        <v>217</v>
      </c>
      <c r="B22" s="12" t="s">
        <v>91</v>
      </c>
      <c r="C22" s="7">
        <f>Cost!C41</f>
        <v>0</v>
      </c>
      <c r="D22" s="7">
        <f>Cost!D41</f>
        <v>0</v>
      </c>
      <c r="E22" s="7">
        <f>Cost!E41</f>
        <v>0</v>
      </c>
      <c r="F22" s="7">
        <f>Cost!F41</f>
        <v>0</v>
      </c>
      <c r="G22" s="7">
        <f>Cost!G41</f>
        <v>0</v>
      </c>
      <c r="H22" s="7">
        <f>Cost!H41</f>
        <v>0</v>
      </c>
      <c r="I22" s="7">
        <f>Cost!I41</f>
        <v>0</v>
      </c>
      <c r="J22" s="7">
        <f>Cost!J41</f>
        <v>0</v>
      </c>
      <c r="K22" s="7">
        <f>Cost!K41</f>
        <v>0</v>
      </c>
      <c r="L22" s="7">
        <f>Cost!L41</f>
        <v>0</v>
      </c>
      <c r="M22" s="7">
        <f>Cost!M41</f>
        <v>0</v>
      </c>
      <c r="N22" s="7">
        <f>Cost!N41</f>
        <v>0</v>
      </c>
      <c r="O22" s="7">
        <f>Cost!O41</f>
        <v>0</v>
      </c>
    </row>
    <row r="23" spans="1:15" x14ac:dyDescent="0.35">
      <c r="A23" s="34" t="s">
        <v>63</v>
      </c>
      <c r="B23" s="12" t="str">
        <f>Semantics!B16</f>
        <v>Development Budget</v>
      </c>
      <c r="C23" s="7">
        <f>Cost!C44</f>
        <v>0</v>
      </c>
      <c r="D23" s="7">
        <f>Cost!D44</f>
        <v>0</v>
      </c>
      <c r="E23" s="7">
        <f>Cost!E44</f>
        <v>0</v>
      </c>
      <c r="F23" s="7">
        <f>Cost!F44</f>
        <v>0</v>
      </c>
      <c r="G23" s="7">
        <f>Cost!G44</f>
        <v>0</v>
      </c>
      <c r="H23" s="7">
        <f>Cost!H44</f>
        <v>0</v>
      </c>
      <c r="I23" s="7">
        <f>Cost!I44</f>
        <v>0</v>
      </c>
      <c r="J23" s="7">
        <f>Cost!J44</f>
        <v>0</v>
      </c>
      <c r="K23" s="7">
        <f>Cost!K44</f>
        <v>0</v>
      </c>
      <c r="L23" s="7">
        <f>Cost!L44</f>
        <v>0</v>
      </c>
      <c r="M23" s="7">
        <f>Cost!M44</f>
        <v>0</v>
      </c>
      <c r="N23" s="7">
        <f>Cost!N44</f>
        <v>0</v>
      </c>
      <c r="O23" s="7">
        <f>Cost!O44</f>
        <v>0</v>
      </c>
    </row>
    <row r="24" spans="1:15" x14ac:dyDescent="0.35">
      <c r="A24" s="34" t="s">
        <v>129</v>
      </c>
      <c r="B24" s="12" t="str">
        <f>Semantics!B14</f>
        <v>Salary Budget</v>
      </c>
      <c r="C24" s="7">
        <f>SUMIFS(Cost!C55:C68,Cost!$B$55:$B$68,$B$24)</f>
        <v>0</v>
      </c>
      <c r="D24" s="7">
        <f>SUMIFS(Cost!D55:D68,Cost!$B$55:$B$68,$B$24)</f>
        <v>0</v>
      </c>
      <c r="E24" s="7">
        <f>SUMIFS(Cost!E55:E68,Cost!$B$55:$B$68,$B$24)</f>
        <v>0</v>
      </c>
      <c r="F24" s="7">
        <f>SUMIFS(Cost!F55:F68,Cost!$B$55:$B$68,$B$24)</f>
        <v>0</v>
      </c>
      <c r="G24" s="7">
        <f>SUMIFS(Cost!G55:G68,Cost!$B$55:$B$68,$B$24)</f>
        <v>0</v>
      </c>
      <c r="H24" s="7">
        <f>SUMIFS(Cost!H55:H68,Cost!$B$55:$B$68,$B$24)</f>
        <v>0</v>
      </c>
      <c r="I24" s="7">
        <f>SUMIFS(Cost!I55:I68,Cost!$B$55:$B$68,$B$24)</f>
        <v>0</v>
      </c>
      <c r="J24" s="7">
        <f>SUMIFS(Cost!J55:J68,Cost!$B$55:$B$68,$B$24)</f>
        <v>0</v>
      </c>
      <c r="K24" s="7">
        <f>SUMIFS(Cost!K55:K68,Cost!$B$55:$B$68,$B$24)</f>
        <v>0</v>
      </c>
      <c r="L24" s="7">
        <f>SUMIFS(Cost!L55:L68,Cost!$B$55:$B$68,$B$24)</f>
        <v>0</v>
      </c>
      <c r="M24" s="7">
        <f>SUMIFS(Cost!M55:M68,Cost!$B$55:$B$68,$B$24)</f>
        <v>0</v>
      </c>
      <c r="N24" s="7">
        <f>SUMIFS(Cost!N55:N68,Cost!$B$55:$B$68,$B$24)</f>
        <v>0</v>
      </c>
      <c r="O24" s="7">
        <f>SUMIFS(Cost!O55:O68,Cost!$B$55:$B$68,$B$24)</f>
        <v>0</v>
      </c>
    </row>
    <row r="25" spans="1:15" x14ac:dyDescent="0.35">
      <c r="A25" s="34" t="s">
        <v>129</v>
      </c>
      <c r="B25" s="12" t="str">
        <f>Semantics!B15</f>
        <v>Non-Salary Budget</v>
      </c>
      <c r="C25" s="7">
        <f>SUMIFS(Cost!C55:C68,Cost!$B$55:$B$68,$B$25)</f>
        <v>309375000</v>
      </c>
      <c r="D25" s="7">
        <f>SUMIFS(Cost!D55:D68,Cost!$B$55:$B$68,$B$25)</f>
        <v>555512500</v>
      </c>
      <c r="E25" s="7">
        <f>SUMIFS(Cost!E55:E68,Cost!$B$55:$B$68,$B$25)</f>
        <v>845788125</v>
      </c>
      <c r="F25" s="7">
        <f>SUMIFS(Cost!F55:F68,Cost!$B$55:$B$68,$B$25)</f>
        <v>1163702531.25</v>
      </c>
      <c r="G25" s="7">
        <f>SUMIFS(Cost!G55:G68,Cost!$B$55:$B$68,$B$25)</f>
        <v>1511293907.8125</v>
      </c>
      <c r="H25" s="7">
        <f>SUMIFS(Cost!H55:H68,Cost!$B$55:$B$68,$B$25)</f>
        <v>1890735165.703125</v>
      </c>
      <c r="I25" s="7">
        <f>SUMIFS(Cost!I55:I68,Cost!$B$55:$B$68,$B$25)</f>
        <v>2304342314.6132813</v>
      </c>
      <c r="J25" s="7">
        <f>SUMIFS(Cost!J55:J68,Cost!$B$55:$B$68,$B$25)</f>
        <v>2756593483.961133</v>
      </c>
      <c r="K25" s="7">
        <f>SUMIFS(Cost!K55:K68,Cost!$B$55:$B$68,$B$25)</f>
        <v>3246198263.8232522</v>
      </c>
      <c r="L25" s="7">
        <f>SUMIFS(Cost!L55:L68,Cost!$B$55:$B$68,$B$25)</f>
        <v>3408508177.0144148</v>
      </c>
      <c r="M25" s="7">
        <f>SUMIFS(Cost!M55:M68,Cost!$B$55:$B$68,$B$25)</f>
        <v>3578933585.8651361</v>
      </c>
      <c r="N25" s="7">
        <f>SUMIFS(Cost!N55:N68,Cost!$B$55:$B$68,$B$25)</f>
        <v>3757880265.1583929</v>
      </c>
      <c r="O25" s="7">
        <f>SUMIFS(Cost!O55:O68,Cost!$B$55:$B$68,$B$25)</f>
        <v>3945774278.4163122</v>
      </c>
    </row>
    <row r="26" spans="1:15" x14ac:dyDescent="0.35">
      <c r="A26" s="34" t="s">
        <v>129</v>
      </c>
      <c r="B26" s="12" t="str">
        <f>Semantics!B16</f>
        <v>Development Budget</v>
      </c>
      <c r="C26" s="7">
        <f>SUMIFS(Cost!C55:C68,Cost!$B$55:$B$68,$B$26)</f>
        <v>875000000</v>
      </c>
      <c r="D26" s="7">
        <f>SUMIFS(Cost!D55:D68,Cost!$B$55:$B$68,$B$26)</f>
        <v>875000000</v>
      </c>
      <c r="E26" s="7">
        <f>SUMIFS(Cost!E55:E68,Cost!$B$55:$B$68,$B$26)</f>
        <v>918750000</v>
      </c>
      <c r="F26" s="7">
        <f>SUMIFS(Cost!F55:F68,Cost!$B$55:$B$68,$B$26)</f>
        <v>964687500</v>
      </c>
      <c r="G26" s="7">
        <f>SUMIFS(Cost!G55:G68,Cost!$B$55:$B$68,$B$26)</f>
        <v>1012921875</v>
      </c>
      <c r="H26" s="7">
        <f>SUMIFS(Cost!H55:H68,Cost!$B$55:$B$68,$B$26)</f>
        <v>1063567968.75</v>
      </c>
      <c r="I26" s="7">
        <f>SUMIFS(Cost!I55:I68,Cost!$B$55:$B$68,$B$26)</f>
        <v>1116746367.1875</v>
      </c>
      <c r="J26" s="7">
        <f>SUMIFS(Cost!J55:J68,Cost!$B$55:$B$68,$B$26)</f>
        <v>1172583685.546875</v>
      </c>
      <c r="K26" s="7">
        <f>SUMIFS(Cost!K55:K68,Cost!$B$55:$B$68,$B$26)</f>
        <v>1231212869.8242188</v>
      </c>
      <c r="L26" s="7">
        <f>SUMIFS(Cost!L55:L68,Cost!$B$55:$B$68,$B$26)</f>
        <v>1292773513.3154299</v>
      </c>
      <c r="M26" s="7">
        <f>SUMIFS(Cost!M55:M68,Cost!$B$55:$B$68,$B$26)</f>
        <v>1357412188.9812014</v>
      </c>
      <c r="N26" s="7">
        <f>SUMIFS(Cost!N55:N68,Cost!$B$55:$B$68,$B$26)</f>
        <v>1425282798.4302619</v>
      </c>
      <c r="O26" s="7">
        <f>SUMIFS(Cost!O55:O68,Cost!$B$55:$B$68,$B$26)</f>
        <v>1496546938.3517749</v>
      </c>
    </row>
    <row r="27" spans="1:15" x14ac:dyDescent="0.35">
      <c r="A27" s="34" t="s">
        <v>94</v>
      </c>
      <c r="B27" s="54" t="s">
        <v>34</v>
      </c>
      <c r="C27" s="33">
        <f>SUM(C17:C26)</f>
        <v>7796673260</v>
      </c>
      <c r="D27" s="33">
        <f t="shared" ref="D27:J27" si="38">SUM(D17:D26)</f>
        <v>7776147993.8500023</v>
      </c>
      <c r="E27" s="33">
        <f t="shared" si="38"/>
        <v>8445143108.64293</v>
      </c>
      <c r="F27" s="33">
        <f t="shared" si="38"/>
        <v>9677831089.0052528</v>
      </c>
      <c r="G27" s="33">
        <f t="shared" si="38"/>
        <v>11220611541.58902</v>
      </c>
      <c r="H27" s="33">
        <f t="shared" si="38"/>
        <v>14078878357.450186</v>
      </c>
      <c r="I27" s="33">
        <f t="shared" si="38"/>
        <v>15427234182.65398</v>
      </c>
      <c r="J27" s="33">
        <f t="shared" si="38"/>
        <v>18408734166.226997</v>
      </c>
      <c r="K27" s="33">
        <f t="shared" ref="K27:L27" si="39">SUM(K17:K26)</f>
        <v>20222919224.990967</v>
      </c>
      <c r="L27" s="33">
        <f t="shared" si="39"/>
        <v>22658615506.43631</v>
      </c>
      <c r="M27" s="33">
        <f t="shared" ref="M27:O27" si="40">SUM(M17:M26)</f>
        <v>18056346383.240883</v>
      </c>
      <c r="N27" s="33">
        <f t="shared" si="40"/>
        <v>21040713037.360073</v>
      </c>
      <c r="O27" s="33">
        <f t="shared" si="40"/>
        <v>23518429950.496483</v>
      </c>
    </row>
    <row r="29" spans="1:15" x14ac:dyDescent="0.35">
      <c r="A29" s="3" t="s">
        <v>97</v>
      </c>
      <c r="B29" s="3"/>
      <c r="C29" s="3"/>
      <c r="H29" s="24"/>
    </row>
    <row r="31" spans="1:15" x14ac:dyDescent="0.35">
      <c r="A31" s="20" t="s">
        <v>56</v>
      </c>
      <c r="B31" s="20">
        <f>Inputs!$F$5+1</f>
        <v>2023</v>
      </c>
      <c r="C31" s="20">
        <f>B31+1</f>
        <v>2024</v>
      </c>
      <c r="D31" s="20">
        <f t="shared" ref="D31:J31" si="41">C31+1</f>
        <v>2025</v>
      </c>
      <c r="E31" s="20">
        <f t="shared" si="41"/>
        <v>2026</v>
      </c>
      <c r="F31" s="20">
        <f t="shared" si="41"/>
        <v>2027</v>
      </c>
      <c r="G31" s="20">
        <f t="shared" si="41"/>
        <v>2028</v>
      </c>
      <c r="H31" s="20">
        <f t="shared" si="41"/>
        <v>2029</v>
      </c>
      <c r="I31" s="20">
        <f t="shared" si="41"/>
        <v>2030</v>
      </c>
      <c r="J31" s="20">
        <f t="shared" si="41"/>
        <v>2031</v>
      </c>
      <c r="K31" s="20">
        <f t="shared" ref="K31" si="42">J31+1</f>
        <v>2032</v>
      </c>
      <c r="L31" s="20">
        <f t="shared" ref="L31" si="43">K31+1</f>
        <v>2033</v>
      </c>
      <c r="M31" s="20">
        <f t="shared" ref="M31" si="44">L31+1</f>
        <v>2034</v>
      </c>
      <c r="N31" s="20">
        <f t="shared" ref="N31" si="45">M31+1</f>
        <v>2035</v>
      </c>
    </row>
    <row r="32" spans="1:15" x14ac:dyDescent="0.35">
      <c r="A32" s="10" t="str">
        <f>Semantics!B14</f>
        <v>Salary Budget</v>
      </c>
      <c r="B32" s="7">
        <f>SUMIFS(C17:C26,$B$17:$B$26,"Salary Budget")+C8</f>
        <v>17616311524.229832</v>
      </c>
      <c r="C32" s="7">
        <f t="shared" ref="C32:J32" si="46">SUMIFS(D17:D26,$B$17:$B$26,"Salary Budget")+D8</f>
        <v>18242873470.697617</v>
      </c>
      <c r="D32" s="7">
        <f t="shared" si="46"/>
        <v>19249853087.580521</v>
      </c>
      <c r="E32" s="7">
        <f t="shared" si="46"/>
        <v>20467431286.441685</v>
      </c>
      <c r="F32" s="7">
        <f t="shared" si="46"/>
        <v>21831028005.817535</v>
      </c>
      <c r="G32" s="7">
        <f t="shared" si="46"/>
        <v>23610566962.720364</v>
      </c>
      <c r="H32" s="7">
        <f t="shared" si="46"/>
        <v>25101091665.198807</v>
      </c>
      <c r="I32" s="7">
        <f t="shared" si="46"/>
        <v>27084355949.837261</v>
      </c>
      <c r="J32" s="7">
        <f t="shared" si="46"/>
        <v>28861992597.297581</v>
      </c>
      <c r="K32" s="7">
        <f t="shared" ref="K32" si="47">SUMIFS(L17:L26,$B$17:$B$26,"Salary Budget")+L8</f>
        <v>30994186181.737953</v>
      </c>
      <c r="L32" s="7">
        <f t="shared" ref="L32" si="48">SUMIFS(M17:M26,$B$17:$B$26,"Salary Budget")+M8</f>
        <v>32326896674.270519</v>
      </c>
      <c r="M32" s="7">
        <f t="shared" ref="M32" si="49">SUMIFS(N17:N26,$B$17:$B$26,"Salary Budget")+N8</f>
        <v>34852187328.983696</v>
      </c>
      <c r="N32" s="7">
        <f t="shared" ref="N32" si="50">SUMIFS(O17:O26,$B$17:$B$26,"Salary Budget")+O8</f>
        <v>37423275605.795311</v>
      </c>
    </row>
    <row r="33" spans="1:18" x14ac:dyDescent="0.35">
      <c r="A33" s="10" t="str">
        <f>Semantics!B15</f>
        <v>Non-Salary Budget</v>
      </c>
      <c r="B33" s="7">
        <f>SUMIFS(C17:C26,$B$17:$B$26,"Non-Salary Budget")+C9</f>
        <v>662479208.00923884</v>
      </c>
      <c r="C33" s="7">
        <f t="shared" ref="C33:J33" si="51">SUMIFS(D17:D26,$B$17:$B$26,"Non-Salary Budget")+D9</f>
        <v>933746931.66016269</v>
      </c>
      <c r="D33" s="7">
        <f t="shared" si="51"/>
        <v>1256803156.3728542</v>
      </c>
      <c r="E33" s="7">
        <f t="shared" si="51"/>
        <v>1610520202.5528884</v>
      </c>
      <c r="F33" s="7">
        <f t="shared" si="51"/>
        <v>2008376240.6759479</v>
      </c>
      <c r="G33" s="7">
        <f t="shared" si="51"/>
        <v>2443411287.0756249</v>
      </c>
      <c r="H33" s="7">
        <f t="shared" si="51"/>
        <v>2905942508.9898334</v>
      </c>
      <c r="I33" s="7">
        <f t="shared" si="51"/>
        <v>3425640579.9487414</v>
      </c>
      <c r="J33" s="7">
        <f t="shared" si="51"/>
        <v>3975440074.171576</v>
      </c>
      <c r="K33" s="7">
        <f t="shared" ref="K33" si="52">SUMIFS(L17:L26,$B$17:$B$26,"Non-Salary Budget")+L9</f>
        <v>4203609899.7648387</v>
      </c>
      <c r="L33" s="7">
        <f t="shared" ref="L33" si="53">SUMIFS(M17:M26,$B$17:$B$26,"Non-Salary Budget")+M9</f>
        <v>4319292639.3559971</v>
      </c>
      <c r="M33" s="7">
        <f t="shared" ref="M33" si="54">SUMIFS(N17:N26,$B$17:$B$26,"Non-Salary Budget")+N9</f>
        <v>4572502590.7609959</v>
      </c>
      <c r="N33" s="7">
        <f t="shared" ref="N33" si="55">SUMIFS(O17:O26,$B$17:$B$26,"Non-Salary Budget")+O9</f>
        <v>4842109508.4350042</v>
      </c>
    </row>
    <row r="34" spans="1:18" x14ac:dyDescent="0.35">
      <c r="A34" s="10" t="str">
        <f>Semantics!B16</f>
        <v>Development Budget</v>
      </c>
      <c r="B34" s="7">
        <f>SUMIFS(C17:C26,$B$17:$B$26,"Development Budget")+C10</f>
        <v>6663751667.0471363</v>
      </c>
      <c r="C34" s="7">
        <f t="shared" ref="C34:J34" si="56">SUMIFS(D17:D26,$B$17:$B$26,"Development Budget")+D10</f>
        <v>6694352822.9417191</v>
      </c>
      <c r="D34" s="7">
        <f t="shared" si="56"/>
        <v>7035324374.6321278</v>
      </c>
      <c r="E34" s="7">
        <f t="shared" si="56"/>
        <v>7754803293.3658438</v>
      </c>
      <c r="F34" s="7">
        <f t="shared" si="56"/>
        <v>8653485387.0768833</v>
      </c>
      <c r="G34" s="7">
        <f t="shared" si="56"/>
        <v>10477182522.163624</v>
      </c>
      <c r="H34" s="7">
        <f t="shared" si="56"/>
        <v>11118717288.575058</v>
      </c>
      <c r="I34" s="7">
        <f t="shared" si="56"/>
        <v>12913512122.341965</v>
      </c>
      <c r="J34" s="7">
        <f t="shared" si="56"/>
        <v>13790556637.169472</v>
      </c>
      <c r="K34" s="7">
        <f t="shared" ref="K34" si="57">SUMIFS(L17:L26,$B$17:$B$26,"Development Budget")+L10</f>
        <v>15334477748.67063</v>
      </c>
      <c r="L34" s="7">
        <f t="shared" ref="L34" si="58">SUMIFS(M17:M26,$B$17:$B$26,"Development Budget")+M10</f>
        <v>10835203598.651028</v>
      </c>
      <c r="M34" s="7">
        <f t="shared" ref="M34" si="59">SUMIFS(N17:N26,$B$17:$B$26,"Development Budget")+N10</f>
        <v>12680034083.784355</v>
      </c>
      <c r="N34" s="7">
        <f t="shared" ref="N34" si="60">SUMIFS(O17:O26,$B$17:$B$26,"Development Budget")+O10</f>
        <v>14048658623.368692</v>
      </c>
    </row>
    <row r="35" spans="1:18" x14ac:dyDescent="0.35">
      <c r="A35" s="10" t="s">
        <v>94</v>
      </c>
      <c r="B35" s="33">
        <f>SUM(B32:B34)</f>
        <v>24942542399.286209</v>
      </c>
      <c r="C35" s="33">
        <f t="shared" ref="C35" si="61">SUM(C32:C34)</f>
        <v>25870973225.2995</v>
      </c>
      <c r="D35" s="33">
        <f t="shared" ref="D35" si="62">SUM(D32:D34)</f>
        <v>27541980618.585503</v>
      </c>
      <c r="E35" s="33">
        <f t="shared" ref="E35" si="63">SUM(E32:E34)</f>
        <v>29832754782.360416</v>
      </c>
      <c r="F35" s="33">
        <f t="shared" ref="F35" si="64">SUM(F32:F34)</f>
        <v>32492889633.570366</v>
      </c>
      <c r="G35" s="33">
        <f t="shared" ref="G35" si="65">SUM(G32:G34)</f>
        <v>36531160771.95961</v>
      </c>
      <c r="H35" s="33">
        <f t="shared" ref="H35" si="66">SUM(H32:H34)</f>
        <v>39125751462.763702</v>
      </c>
      <c r="I35" s="33">
        <f t="shared" ref="I35:J35" si="67">SUM(I32:I34)</f>
        <v>43423508652.127968</v>
      </c>
      <c r="J35" s="33">
        <f t="shared" si="67"/>
        <v>46627989308.638626</v>
      </c>
      <c r="K35" s="33">
        <f t="shared" ref="K35:N35" si="68">SUM(K32:K34)</f>
        <v>50532273830.173424</v>
      </c>
      <c r="L35" s="33">
        <f t="shared" si="68"/>
        <v>47481392912.277542</v>
      </c>
      <c r="M35" s="33">
        <f t="shared" si="68"/>
        <v>52104724003.529045</v>
      </c>
      <c r="N35" s="33">
        <f t="shared" si="68"/>
        <v>56314043737.599007</v>
      </c>
    </row>
    <row r="37" spans="1:18" x14ac:dyDescent="0.35">
      <c r="A37" s="3" t="s">
        <v>250</v>
      </c>
    </row>
    <row r="39" spans="1:18" x14ac:dyDescent="0.35">
      <c r="A39" s="20" t="s">
        <v>56</v>
      </c>
      <c r="B39" s="20" t="s">
        <v>96</v>
      </c>
      <c r="C39" s="20">
        <f>Inputs!$F$5+1</f>
        <v>2023</v>
      </c>
      <c r="D39" s="20">
        <f>C39+1</f>
        <v>2024</v>
      </c>
      <c r="E39" s="20">
        <f t="shared" ref="E39" si="69">D39+1</f>
        <v>2025</v>
      </c>
      <c r="F39" s="20">
        <f t="shared" ref="F39" si="70">E39+1</f>
        <v>2026</v>
      </c>
      <c r="G39" s="20">
        <f t="shared" ref="G39" si="71">F39+1</f>
        <v>2027</v>
      </c>
      <c r="H39" s="20">
        <f t="shared" ref="H39" si="72">G39+1</f>
        <v>2028</v>
      </c>
      <c r="I39" s="20">
        <f t="shared" ref="I39" si="73">H39+1</f>
        <v>2029</v>
      </c>
      <c r="J39" s="20">
        <f t="shared" ref="J39" si="74">I39+1</f>
        <v>2030</v>
      </c>
      <c r="K39" s="20">
        <f t="shared" ref="K39" si="75">J39+1</f>
        <v>2031</v>
      </c>
      <c r="L39" s="20">
        <f t="shared" ref="L39" si="76">K39+1</f>
        <v>2032</v>
      </c>
      <c r="M39" s="20">
        <f t="shared" ref="M39" si="77">L39+1</f>
        <v>2033</v>
      </c>
      <c r="N39" s="20">
        <f t="shared" ref="N39" si="78">M39+1</f>
        <v>2034</v>
      </c>
      <c r="O39" s="20">
        <f t="shared" ref="O39" si="79">N39+1</f>
        <v>2035</v>
      </c>
    </row>
    <row r="40" spans="1:18" x14ac:dyDescent="0.35">
      <c r="A40" s="34" t="str">
        <f>A17</f>
        <v>Classroom Construction</v>
      </c>
      <c r="B40" s="12" t="str">
        <f>B17</f>
        <v>Development Budget</v>
      </c>
      <c r="C40" s="7">
        <f>C17/3</f>
        <v>1736525000</v>
      </c>
      <c r="D40" s="7">
        <f t="shared" ref="D40:O40" si="80">D17/3</f>
        <v>1738924468.7500007</v>
      </c>
      <c r="E40" s="7">
        <f t="shared" si="80"/>
        <v>1828415328.7968762</v>
      </c>
      <c r="F40" s="7">
        <f t="shared" si="80"/>
        <v>2041752969.6320477</v>
      </c>
      <c r="G40" s="7">
        <f t="shared" si="80"/>
        <v>2313073868.328104</v>
      </c>
      <c r="H40" s="7">
        <f t="shared" si="80"/>
        <v>2888578398.7069001</v>
      </c>
      <c r="I40" s="7">
        <f t="shared" si="80"/>
        <v>3072439313.2330508</v>
      </c>
      <c r="J40" s="7">
        <f t="shared" si="80"/>
        <v>3635722539.1773372</v>
      </c>
      <c r="K40" s="7">
        <f t="shared" si="80"/>
        <v>3894536621.8070054</v>
      </c>
      <c r="L40" s="7">
        <f t="shared" si="80"/>
        <v>4372036856.0110846</v>
      </c>
      <c r="M40" s="7">
        <f t="shared" si="80"/>
        <v>2870555714.9081645</v>
      </c>
      <c r="N40" s="7">
        <f t="shared" si="80"/>
        <v>3445068977.979856</v>
      </c>
      <c r="O40" s="7">
        <f t="shared" si="80"/>
        <v>3860647267.5206847</v>
      </c>
    </row>
    <row r="42" spans="1:18" x14ac:dyDescent="0.35">
      <c r="A42" s="3" t="s">
        <v>262</v>
      </c>
    </row>
    <row r="43" spans="1:18" x14ac:dyDescent="0.35">
      <c r="Q43" t="s">
        <v>255</v>
      </c>
    </row>
    <row r="44" spans="1:18" x14ac:dyDescent="0.35">
      <c r="A44" s="20" t="s">
        <v>56</v>
      </c>
      <c r="B44" s="20" t="s">
        <v>96</v>
      </c>
      <c r="C44" s="20">
        <f>Inputs!$F$5+1</f>
        <v>2023</v>
      </c>
      <c r="D44" s="20">
        <f>C44+1</f>
        <v>2024</v>
      </c>
      <c r="E44" s="20">
        <f t="shared" ref="E44" si="81">D44+1</f>
        <v>2025</v>
      </c>
      <c r="F44" s="20">
        <f t="shared" ref="F44" si="82">E44+1</f>
        <v>2026</v>
      </c>
      <c r="G44" s="20">
        <f t="shared" ref="G44" si="83">F44+1</f>
        <v>2027</v>
      </c>
      <c r="H44" s="20">
        <f t="shared" ref="H44" si="84">G44+1</f>
        <v>2028</v>
      </c>
      <c r="I44" s="20">
        <f t="shared" ref="I44" si="85">H44+1</f>
        <v>2029</v>
      </c>
      <c r="J44" s="20">
        <f t="shared" ref="J44" si="86">I44+1</f>
        <v>2030</v>
      </c>
      <c r="K44" s="20">
        <f t="shared" ref="K44" si="87">J44+1</f>
        <v>2031</v>
      </c>
      <c r="L44" s="20">
        <f t="shared" ref="L44" si="88">K44+1</f>
        <v>2032</v>
      </c>
      <c r="M44" s="20">
        <f t="shared" ref="M44" si="89">L44+1</f>
        <v>2033</v>
      </c>
      <c r="N44" s="20">
        <f t="shared" ref="N44" si="90">M44+1</f>
        <v>2034</v>
      </c>
      <c r="O44" s="20">
        <f t="shared" ref="O44" si="91">N44+1</f>
        <v>2035</v>
      </c>
      <c r="Q44" s="20" t="s">
        <v>253</v>
      </c>
      <c r="R44" s="95">
        <f>'Policy Decisions'!B73</f>
        <v>0.25</v>
      </c>
    </row>
    <row r="45" spans="1:18" x14ac:dyDescent="0.35">
      <c r="A45" s="34" t="str">
        <f>A17</f>
        <v>Classroom Construction</v>
      </c>
      <c r="B45" s="12" t="str">
        <f>VLOOKUP(A45,$A$17:$B$26,2,FALSE)</f>
        <v>Development Budget</v>
      </c>
      <c r="C45" s="7">
        <f t="shared" ref="C45:K45" si="92">(100%-$R$44)*C17</f>
        <v>3907181250</v>
      </c>
      <c r="D45" s="7">
        <f t="shared" si="92"/>
        <v>3912580054.6875014</v>
      </c>
      <c r="E45" s="7">
        <f t="shared" si="92"/>
        <v>4113934489.7929716</v>
      </c>
      <c r="F45" s="7">
        <f t="shared" si="92"/>
        <v>4593944181.6721077</v>
      </c>
      <c r="G45" s="7">
        <f t="shared" si="92"/>
        <v>5204416203.7382336</v>
      </c>
      <c r="H45" s="7">
        <f t="shared" si="92"/>
        <v>6499301397.0905256</v>
      </c>
      <c r="I45" s="7">
        <f t="shared" si="92"/>
        <v>6912988454.7743645</v>
      </c>
      <c r="J45" s="7">
        <f t="shared" si="92"/>
        <v>8180375713.1490078</v>
      </c>
      <c r="K45" s="7">
        <f t="shared" si="92"/>
        <v>8762707399.0657616</v>
      </c>
      <c r="L45" s="7">
        <f t="shared" ref="L45:O45" si="93">(100%-$R$44)*L17</f>
        <v>9837082926.0249405</v>
      </c>
      <c r="M45" s="7">
        <f t="shared" si="93"/>
        <v>6458750358.5433693</v>
      </c>
      <c r="N45" s="7">
        <f t="shared" si="93"/>
        <v>7751405200.4546757</v>
      </c>
      <c r="O45" s="7">
        <f t="shared" si="93"/>
        <v>8686456351.9215393</v>
      </c>
    </row>
    <row r="46" spans="1:18" x14ac:dyDescent="0.35">
      <c r="A46" s="34" t="str">
        <f t="shared" ref="A46:A47" si="94">A18</f>
        <v>ECE Kit</v>
      </c>
      <c r="B46" s="12" t="str">
        <f t="shared" ref="B46:B47" si="95">VLOOKUP(A46,$A$17:$B$26,2,FALSE)</f>
        <v>Non-Salary Budget</v>
      </c>
      <c r="C46" s="7">
        <f t="shared" ref="C46:K46" si="96">(100%-$R$44)*C18</f>
        <v>77045726.25</v>
      </c>
      <c r="D46" s="7">
        <f t="shared" si="96"/>
        <v>77115151.012499988</v>
      </c>
      <c r="E46" s="7">
        <f t="shared" si="96"/>
        <v>81044533.523756295</v>
      </c>
      <c r="F46" s="7">
        <f t="shared" si="96"/>
        <v>85174839.470693469</v>
      </c>
      <c r="G46" s="7">
        <f t="shared" si="96"/>
        <v>97879494.240465909</v>
      </c>
      <c r="H46" s="7">
        <f t="shared" si="96"/>
        <v>112081610.08154285</v>
      </c>
      <c r="I46" s="7">
        <f t="shared" si="96"/>
        <v>118532116.73979878</v>
      </c>
      <c r="J46" s="7">
        <f t="shared" si="96"/>
        <v>135850490.04382938</v>
      </c>
      <c r="K46" s="7">
        <f t="shared" si="96"/>
        <v>144403042.61967844</v>
      </c>
      <c r="L46" s="7">
        <f t="shared" ref="L46:O46" si="97">(100%-$R$44)*L18</f>
        <v>153545145.40709668</v>
      </c>
      <c r="M46" s="7">
        <f t="shared" si="97"/>
        <v>68210028.79685244</v>
      </c>
      <c r="N46" s="7">
        <f t="shared" si="97"/>
        <v>75201556.748529822</v>
      </c>
      <c r="O46" s="7">
        <f t="shared" si="97"/>
        <v>82909716.315254152</v>
      </c>
    </row>
    <row r="47" spans="1:18" x14ac:dyDescent="0.35">
      <c r="A47" s="34" t="str">
        <f t="shared" si="94"/>
        <v>Reading Corner</v>
      </c>
      <c r="B47" s="12" t="str">
        <f t="shared" si="95"/>
        <v>Development Budget</v>
      </c>
      <c r="C47" s="7">
        <f t="shared" ref="C47:K47" si="98">(100%-$R$44)*C19</f>
        <v>63561093.75</v>
      </c>
      <c r="D47" s="7">
        <f t="shared" si="98"/>
        <v>63612510.9375</v>
      </c>
      <c r="E47" s="7">
        <f t="shared" si="98"/>
        <v>66847664.411718763</v>
      </c>
      <c r="F47" s="7">
        <f t="shared" si="98"/>
        <v>72802552.083633155</v>
      </c>
      <c r="G47" s="7">
        <f t="shared" si="98"/>
        <v>80069106.478124544</v>
      </c>
      <c r="H47" s="7">
        <f t="shared" si="98"/>
        <v>93926508.308367714</v>
      </c>
      <c r="I47" s="7">
        <f t="shared" si="98"/>
        <v>99467805.036446229</v>
      </c>
      <c r="J47" s="7">
        <f t="shared" si="98"/>
        <v>113219650.86575356</v>
      </c>
      <c r="K47" s="7">
        <f t="shared" si="98"/>
        <v>120531232.45912981</v>
      </c>
      <c r="L47" s="7">
        <f t="shared" ref="L47:O47" si="99">(100%-$R$44)*L19</f>
        <v>132617224.14880908</v>
      </c>
      <c r="M47" s="7">
        <f t="shared" si="99"/>
        <v>61511908.176603511</v>
      </c>
      <c r="N47" s="7">
        <f t="shared" si="99"/>
        <v>73822906.670996904</v>
      </c>
      <c r="O47" s="7">
        <f t="shared" si="99"/>
        <v>82728155.732586116</v>
      </c>
    </row>
    <row r="48" spans="1:18" x14ac:dyDescent="0.35">
      <c r="A48" s="34" t="str">
        <f>A20</f>
        <v>Teacher Salary</v>
      </c>
      <c r="B48" s="12" t="str">
        <f t="shared" ref="B48:B51" si="100">VLOOKUP(A48,$A$17:$B$26,2,FALSE)</f>
        <v>Salary Budget</v>
      </c>
      <c r="C48" s="7">
        <f t="shared" ref="C48:K48" si="101">(100%-$R$44)*C20</f>
        <v>539130375</v>
      </c>
      <c r="D48" s="7">
        <f t="shared" si="101"/>
        <v>593907221.25000024</v>
      </c>
      <c r="E48" s="7">
        <f t="shared" si="101"/>
        <v>654344015.77125049</v>
      </c>
      <c r="F48" s="7">
        <f t="shared" si="101"/>
        <v>768052630.47154236</v>
      </c>
      <c r="G48" s="7">
        <f t="shared" si="101"/>
        <v>919733736.53299618</v>
      </c>
      <c r="H48" s="7">
        <f t="shared" si="101"/>
        <v>1218598309.0251164</v>
      </c>
      <c r="I48" s="7">
        <f t="shared" si="101"/>
        <v>1379060253.6608105</v>
      </c>
      <c r="J48" s="7">
        <f t="shared" si="101"/>
        <v>1715787477.044471</v>
      </c>
      <c r="K48" s="7">
        <f t="shared" si="101"/>
        <v>1945652177.7893395</v>
      </c>
      <c r="L48" s="7">
        <f t="shared" ref="L48:O48" si="102">(100%-$R$44)*L20</f>
        <v>2293741791.7048922</v>
      </c>
      <c r="M48" s="7">
        <f t="shared" si="102"/>
        <v>1800094839.0862045</v>
      </c>
      <c r="N48" s="7">
        <f t="shared" si="102"/>
        <v>2154860253.3420944</v>
      </c>
      <c r="O48" s="7">
        <f t="shared" si="102"/>
        <v>2533947434.0088511</v>
      </c>
    </row>
    <row r="49" spans="1:15" x14ac:dyDescent="0.35">
      <c r="A49" s="34" t="str">
        <f t="shared" ref="A49:A55" si="103">A21</f>
        <v>Caregiver Salary</v>
      </c>
      <c r="B49" s="12" t="str">
        <f t="shared" si="100"/>
        <v>Salary Budget</v>
      </c>
      <c r="C49" s="7">
        <f t="shared" ref="C49:K49" si="104">(100%-$R$44)*C21</f>
        <v>372305250</v>
      </c>
      <c r="D49" s="7">
        <f t="shared" si="104"/>
        <v>112011682.50000015</v>
      </c>
      <c r="E49" s="7">
        <f t="shared" si="104"/>
        <v>94283034.232500374</v>
      </c>
      <c r="F49" s="7">
        <f t="shared" si="104"/>
        <v>142106589.61846477</v>
      </c>
      <c r="G49" s="7">
        <f t="shared" si="104"/>
        <v>220198278.09256804</v>
      </c>
      <c r="H49" s="7">
        <f t="shared" si="104"/>
        <v>419523592.74224246</v>
      </c>
      <c r="I49" s="7">
        <f t="shared" si="104"/>
        <v>494560495.42848015</v>
      </c>
      <c r="J49" s="7">
        <f t="shared" si="104"/>
        <v>714434416.43618178</v>
      </c>
      <c r="K49" s="7">
        <f t="shared" si="104"/>
        <v>835837216.5737114</v>
      </c>
      <c r="L49" s="7">
        <f t="shared" ref="L49:O49" si="105">(100%-$R$44)*L21</f>
        <v>1051013274.7941105</v>
      </c>
      <c r="M49" s="7">
        <f t="shared" si="105"/>
        <v>1451433321.6928816</v>
      </c>
      <c r="N49" s="7">
        <f t="shared" si="105"/>
        <v>1837872563.1122661</v>
      </c>
      <c r="O49" s="7">
        <f t="shared" si="105"/>
        <v>2171039892.3180628</v>
      </c>
    </row>
    <row r="50" spans="1:15" x14ac:dyDescent="0.35">
      <c r="A50" s="34" t="str">
        <f t="shared" si="103"/>
        <v>Special Needs Staff Salary</v>
      </c>
      <c r="B50" s="12" t="str">
        <f t="shared" si="100"/>
        <v>Salary Budget</v>
      </c>
      <c r="C50" s="7">
        <f t="shared" ref="C50:K50" si="106">(100%-$R$44)*C22</f>
        <v>0</v>
      </c>
      <c r="D50" s="7">
        <f t="shared" si="106"/>
        <v>0</v>
      </c>
      <c r="E50" s="7">
        <f t="shared" si="106"/>
        <v>0</v>
      </c>
      <c r="F50" s="7">
        <f t="shared" si="106"/>
        <v>0</v>
      </c>
      <c r="G50" s="7">
        <f t="shared" si="106"/>
        <v>0</v>
      </c>
      <c r="H50" s="7">
        <f t="shared" si="106"/>
        <v>0</v>
      </c>
      <c r="I50" s="7">
        <f t="shared" si="106"/>
        <v>0</v>
      </c>
      <c r="J50" s="7">
        <f t="shared" si="106"/>
        <v>0</v>
      </c>
      <c r="K50" s="7">
        <f t="shared" si="106"/>
        <v>0</v>
      </c>
      <c r="L50" s="7">
        <f t="shared" ref="L50:O50" si="107">(100%-$R$44)*L22</f>
        <v>0</v>
      </c>
      <c r="M50" s="7">
        <f t="shared" si="107"/>
        <v>0</v>
      </c>
      <c r="N50" s="7">
        <f t="shared" si="107"/>
        <v>0</v>
      </c>
      <c r="O50" s="7">
        <f t="shared" si="107"/>
        <v>0</v>
      </c>
    </row>
    <row r="51" spans="1:15" x14ac:dyDescent="0.35">
      <c r="A51" s="34" t="str">
        <f t="shared" si="103"/>
        <v>Public Grant to Private</v>
      </c>
      <c r="B51" s="12" t="str">
        <f t="shared" si="100"/>
        <v>Development Budget</v>
      </c>
      <c r="C51" s="7">
        <f>C23</f>
        <v>0</v>
      </c>
      <c r="D51" s="7">
        <f t="shared" ref="D51:J51" si="108">D23</f>
        <v>0</v>
      </c>
      <c r="E51" s="7">
        <f t="shared" si="108"/>
        <v>0</v>
      </c>
      <c r="F51" s="7">
        <f t="shared" si="108"/>
        <v>0</v>
      </c>
      <c r="G51" s="7">
        <f t="shared" si="108"/>
        <v>0</v>
      </c>
      <c r="H51" s="7">
        <f t="shared" si="108"/>
        <v>0</v>
      </c>
      <c r="I51" s="7">
        <f t="shared" si="108"/>
        <v>0</v>
      </c>
      <c r="J51" s="7">
        <f t="shared" si="108"/>
        <v>0</v>
      </c>
      <c r="K51" s="7">
        <f t="shared" ref="K51:L51" si="109">K23</f>
        <v>0</v>
      </c>
      <c r="L51" s="7">
        <f t="shared" si="109"/>
        <v>0</v>
      </c>
      <c r="M51" s="7">
        <f t="shared" ref="M51:O51" si="110">M23</f>
        <v>0</v>
      </c>
      <c r="N51" s="7">
        <f t="shared" si="110"/>
        <v>0</v>
      </c>
      <c r="O51" s="7">
        <f t="shared" si="110"/>
        <v>0</v>
      </c>
    </row>
    <row r="52" spans="1:15" x14ac:dyDescent="0.35">
      <c r="A52" s="34" t="str">
        <f t="shared" si="103"/>
        <v>Supporting Strategies</v>
      </c>
      <c r="B52" s="12" t="str">
        <f>Semantics!B14</f>
        <v>Salary Budget</v>
      </c>
      <c r="C52" s="7">
        <f t="shared" ref="C52:J54" si="111">C24</f>
        <v>0</v>
      </c>
      <c r="D52" s="7">
        <f t="shared" si="111"/>
        <v>0</v>
      </c>
      <c r="E52" s="7">
        <f t="shared" si="111"/>
        <v>0</v>
      </c>
      <c r="F52" s="7">
        <f t="shared" si="111"/>
        <v>0</v>
      </c>
      <c r="G52" s="7">
        <f t="shared" si="111"/>
        <v>0</v>
      </c>
      <c r="H52" s="7">
        <f t="shared" si="111"/>
        <v>0</v>
      </c>
      <c r="I52" s="7">
        <f t="shared" si="111"/>
        <v>0</v>
      </c>
      <c r="J52" s="7">
        <f t="shared" si="111"/>
        <v>0</v>
      </c>
      <c r="K52" s="7">
        <f t="shared" ref="K52:L52" si="112">K24</f>
        <v>0</v>
      </c>
      <c r="L52" s="7">
        <f t="shared" si="112"/>
        <v>0</v>
      </c>
      <c r="M52" s="7">
        <f t="shared" ref="M52:O52" si="113">M24</f>
        <v>0</v>
      </c>
      <c r="N52" s="7">
        <f t="shared" si="113"/>
        <v>0</v>
      </c>
      <c r="O52" s="7">
        <f t="shared" si="113"/>
        <v>0</v>
      </c>
    </row>
    <row r="53" spans="1:15" x14ac:dyDescent="0.35">
      <c r="A53" s="34" t="str">
        <f t="shared" si="103"/>
        <v>Supporting Strategies</v>
      </c>
      <c r="B53" s="12" t="str">
        <f>Semantics!B15</f>
        <v>Non-Salary Budget</v>
      </c>
      <c r="C53" s="7">
        <f t="shared" si="111"/>
        <v>309375000</v>
      </c>
      <c r="D53" s="7">
        <f t="shared" si="111"/>
        <v>555512500</v>
      </c>
      <c r="E53" s="7">
        <f t="shared" si="111"/>
        <v>845788125</v>
      </c>
      <c r="F53" s="7">
        <f t="shared" si="111"/>
        <v>1163702531.25</v>
      </c>
      <c r="G53" s="7">
        <f t="shared" si="111"/>
        <v>1511293907.8125</v>
      </c>
      <c r="H53" s="7">
        <f t="shared" si="111"/>
        <v>1890735165.703125</v>
      </c>
      <c r="I53" s="7">
        <f t="shared" si="111"/>
        <v>2304342314.6132813</v>
      </c>
      <c r="J53" s="7">
        <f t="shared" si="111"/>
        <v>2756593483.961133</v>
      </c>
      <c r="K53" s="7">
        <f t="shared" ref="K53:L53" si="114">K25</f>
        <v>3246198263.8232522</v>
      </c>
      <c r="L53" s="7">
        <f t="shared" si="114"/>
        <v>3408508177.0144148</v>
      </c>
      <c r="M53" s="7">
        <f t="shared" ref="M53:O53" si="115">M25</f>
        <v>3578933585.8651361</v>
      </c>
      <c r="N53" s="7">
        <f t="shared" si="115"/>
        <v>3757880265.1583929</v>
      </c>
      <c r="O53" s="7">
        <f t="shared" si="115"/>
        <v>3945774278.4163122</v>
      </c>
    </row>
    <row r="54" spans="1:15" x14ac:dyDescent="0.35">
      <c r="A54" s="34" t="str">
        <f t="shared" si="103"/>
        <v>Supporting Strategies</v>
      </c>
      <c r="B54" s="12" t="str">
        <f>Semantics!B16</f>
        <v>Development Budget</v>
      </c>
      <c r="C54" s="7">
        <f t="shared" si="111"/>
        <v>875000000</v>
      </c>
      <c r="D54" s="7">
        <f t="shared" si="111"/>
        <v>875000000</v>
      </c>
      <c r="E54" s="7">
        <f t="shared" si="111"/>
        <v>918750000</v>
      </c>
      <c r="F54" s="7">
        <f t="shared" si="111"/>
        <v>964687500</v>
      </c>
      <c r="G54" s="7">
        <f t="shared" si="111"/>
        <v>1012921875</v>
      </c>
      <c r="H54" s="7">
        <f t="shared" si="111"/>
        <v>1063567968.75</v>
      </c>
      <c r="I54" s="7">
        <f t="shared" si="111"/>
        <v>1116746367.1875</v>
      </c>
      <c r="J54" s="7">
        <f t="shared" si="111"/>
        <v>1172583685.546875</v>
      </c>
      <c r="K54" s="7">
        <f t="shared" ref="K54:L54" si="116">K26</f>
        <v>1231212869.8242188</v>
      </c>
      <c r="L54" s="7">
        <f t="shared" si="116"/>
        <v>1292773513.3154299</v>
      </c>
      <c r="M54" s="7">
        <f t="shared" ref="M54:O54" si="117">M26</f>
        <v>1357412188.9812014</v>
      </c>
      <c r="N54" s="7">
        <f t="shared" si="117"/>
        <v>1425282798.4302619</v>
      </c>
      <c r="O54" s="7">
        <f t="shared" si="117"/>
        <v>1496546938.3517749</v>
      </c>
    </row>
    <row r="55" spans="1:15" x14ac:dyDescent="0.35">
      <c r="A55" s="34" t="str">
        <f t="shared" si="103"/>
        <v>Total Budget</v>
      </c>
      <c r="B55" s="54" t="s">
        <v>34</v>
      </c>
      <c r="C55" s="33">
        <f>SUM(C45:C54)</f>
        <v>6143598695</v>
      </c>
      <c r="D55" s="33">
        <f t="shared" ref="D55:J55" si="118">SUM(D45:D54)</f>
        <v>6189739120.3875017</v>
      </c>
      <c r="E55" s="33">
        <f t="shared" si="118"/>
        <v>6774991862.7321978</v>
      </c>
      <c r="F55" s="33">
        <f t="shared" si="118"/>
        <v>7790470824.5664415</v>
      </c>
      <c r="G55" s="33">
        <f t="shared" si="118"/>
        <v>9046512601.8948898</v>
      </c>
      <c r="H55" s="33">
        <f t="shared" si="118"/>
        <v>11297734551.70092</v>
      </c>
      <c r="I55" s="33">
        <f t="shared" si="118"/>
        <v>12425697807.440681</v>
      </c>
      <c r="J55" s="33">
        <f t="shared" si="118"/>
        <v>14788844917.047253</v>
      </c>
      <c r="K55" s="33">
        <f t="shared" ref="K55:L55" si="119">SUM(K45:K54)</f>
        <v>16286542202.15509</v>
      </c>
      <c r="L55" s="33">
        <f t="shared" si="119"/>
        <v>18169282052.409695</v>
      </c>
      <c r="M55" s="33">
        <f t="shared" ref="M55:O55" si="120">SUM(M45:M54)</f>
        <v>14776346231.142246</v>
      </c>
      <c r="N55" s="33">
        <f t="shared" si="120"/>
        <v>17076325543.917219</v>
      </c>
      <c r="O55" s="33">
        <f t="shared" si="120"/>
        <v>18999402767.064381</v>
      </c>
    </row>
    <row r="57" spans="1:15" x14ac:dyDescent="0.35">
      <c r="A57" s="3" t="s">
        <v>256</v>
      </c>
    </row>
    <row r="59" spans="1:15" x14ac:dyDescent="0.35">
      <c r="A59" s="20" t="s">
        <v>56</v>
      </c>
      <c r="B59" s="20" t="s">
        <v>96</v>
      </c>
      <c r="C59" s="20">
        <f>Inputs!$F$5+1</f>
        <v>2023</v>
      </c>
      <c r="D59" s="20">
        <f>C59+1</f>
        <v>2024</v>
      </c>
      <c r="E59" s="20">
        <f t="shared" ref="E59" si="121">D59+1</f>
        <v>2025</v>
      </c>
      <c r="F59" s="20">
        <f t="shared" ref="F59" si="122">E59+1</f>
        <v>2026</v>
      </c>
      <c r="G59" s="20">
        <f t="shared" ref="G59" si="123">F59+1</f>
        <v>2027</v>
      </c>
      <c r="H59" s="20">
        <f t="shared" ref="H59" si="124">G59+1</f>
        <v>2028</v>
      </c>
      <c r="I59" s="20">
        <f t="shared" ref="I59" si="125">H59+1</f>
        <v>2029</v>
      </c>
      <c r="J59" s="20">
        <f t="shared" ref="J59" si="126">I59+1</f>
        <v>2030</v>
      </c>
      <c r="K59" s="20">
        <f t="shared" ref="K59" si="127">J59+1</f>
        <v>2031</v>
      </c>
      <c r="L59" s="20">
        <f t="shared" ref="L59" si="128">K59+1</f>
        <v>2032</v>
      </c>
      <c r="M59" s="20">
        <f t="shared" ref="M59" si="129">L59+1</f>
        <v>2033</v>
      </c>
      <c r="N59" s="20">
        <f t="shared" ref="N59" si="130">M59+1</f>
        <v>2034</v>
      </c>
      <c r="O59" s="20">
        <f t="shared" ref="O59" si="131">N59+1</f>
        <v>2035</v>
      </c>
    </row>
    <row r="60" spans="1:15" x14ac:dyDescent="0.35">
      <c r="A60" s="34" t="s">
        <v>257</v>
      </c>
      <c r="B60" s="12" t="s">
        <v>34</v>
      </c>
      <c r="C60" s="7">
        <f>$R$44*SUM('Human Resource'!D18:D20)</f>
        <v>2056.6875</v>
      </c>
      <c r="D60" s="7">
        <f>$R$44*SUM('Human Resource'!E18:E20)</f>
        <v>2077.2543750000041</v>
      </c>
      <c r="E60" s="7">
        <f>$R$44*SUM('Human Resource'!F18:F20)</f>
        <v>2098.0269187500089</v>
      </c>
      <c r="F60" s="7">
        <f>$R$44*SUM('Human Resource'!G18:G20)</f>
        <v>3045.8743387331197</v>
      </c>
      <c r="G60" s="7">
        <f>$R$44*SUM('Human Resource'!H18:H20)</f>
        <v>4298.9318626496679</v>
      </c>
      <c r="H60" s="7">
        <f>$R$44*SUM('Human Resource'!I18:I20)</f>
        <v>7541.6783335417567</v>
      </c>
      <c r="I60" s="7">
        <f>$R$44*SUM('Human Resource'!J18:J20)</f>
        <v>7806.5011868955189</v>
      </c>
      <c r="J60" s="7">
        <f>$R$44*SUM('Human Resource'!K18:K20)</f>
        <v>10426.748671139518</v>
      </c>
      <c r="K60" s="7">
        <f>$R$44*SUM('Human Resource'!L18:L20)</f>
        <v>10895.96864251091</v>
      </c>
      <c r="L60" s="7">
        <f>$R$44*SUM('Human Resource'!M18:M20)</f>
        <v>12536.472954758137</v>
      </c>
      <c r="M60" s="7">
        <f>$R$44*SUM('Human Resource'!N18:N20)</f>
        <v>15860.449785683624</v>
      </c>
      <c r="N60" s="7">
        <f>$R$44*SUM('Human Resource'!O18:O20)</f>
        <v>18128.344328091014</v>
      </c>
      <c r="O60" s="7">
        <f>$R$44*SUM('Human Resource'!P18:P20)</f>
        <v>19347.775712464208</v>
      </c>
    </row>
    <row r="61" spans="1:15" x14ac:dyDescent="0.35">
      <c r="A61" s="34" t="s">
        <v>258</v>
      </c>
      <c r="B61" s="12" t="s">
        <v>92</v>
      </c>
      <c r="C61" s="7">
        <f>C60*'Policy Decisions'!$B$74</f>
        <v>37020375</v>
      </c>
      <c r="D61" s="7">
        <f>D60*'Policy Decisions'!$B$74</f>
        <v>37390578.750000075</v>
      </c>
      <c r="E61" s="7">
        <f>E60*'Policy Decisions'!$B$74</f>
        <v>37764484.537500158</v>
      </c>
      <c r="F61" s="7">
        <f>F60*'Policy Decisions'!$B$74</f>
        <v>54825738.097196154</v>
      </c>
      <c r="G61" s="7">
        <f>G60*'Policy Decisions'!$B$74</f>
        <v>77380773.527694017</v>
      </c>
      <c r="H61" s="7">
        <f>H60*'Policy Decisions'!$B$74</f>
        <v>135750210.00375164</v>
      </c>
      <c r="I61" s="7">
        <f>I60*'Policy Decisions'!$B$74</f>
        <v>140517021.36411935</v>
      </c>
      <c r="J61" s="7">
        <f>J60*'Policy Decisions'!$B$74</f>
        <v>187681476.08051133</v>
      </c>
      <c r="K61" s="7">
        <f>K60*'Policy Decisions'!$B$74</f>
        <v>196127435.56519639</v>
      </c>
      <c r="L61" s="7">
        <f>L60*'Policy Decisions'!$B$74</f>
        <v>225656513.18564647</v>
      </c>
      <c r="M61" s="7">
        <f>M60*'Policy Decisions'!$B$74</f>
        <v>285488096.14230525</v>
      </c>
      <c r="N61" s="7">
        <f>N60*'Policy Decisions'!$B$74</f>
        <v>326310197.90563828</v>
      </c>
      <c r="O61" s="7">
        <f>O60*'Policy Decisions'!$B$74</f>
        <v>348259962.82435578</v>
      </c>
    </row>
    <row r="63" spans="1:15" x14ac:dyDescent="0.35">
      <c r="A63" s="3" t="s">
        <v>261</v>
      </c>
    </row>
    <row r="65" spans="1:14" x14ac:dyDescent="0.35">
      <c r="A65" s="20" t="s">
        <v>56</v>
      </c>
      <c r="B65" s="20">
        <f>Inputs!$F$5+1</f>
        <v>2023</v>
      </c>
      <c r="C65" s="20">
        <f>B65+1</f>
        <v>2024</v>
      </c>
      <c r="D65" s="20">
        <f t="shared" ref="D65" si="132">C65+1</f>
        <v>2025</v>
      </c>
      <c r="E65" s="20">
        <f t="shared" ref="E65" si="133">D65+1</f>
        <v>2026</v>
      </c>
      <c r="F65" s="20">
        <f t="shared" ref="F65" si="134">E65+1</f>
        <v>2027</v>
      </c>
      <c r="G65" s="20">
        <f t="shared" ref="G65" si="135">F65+1</f>
        <v>2028</v>
      </c>
      <c r="H65" s="20">
        <f t="shared" ref="H65" si="136">G65+1</f>
        <v>2029</v>
      </c>
      <c r="I65" s="20">
        <f t="shared" ref="I65" si="137">H65+1</f>
        <v>2030</v>
      </c>
      <c r="J65" s="20">
        <f t="shared" ref="J65" si="138">I65+1</f>
        <v>2031</v>
      </c>
      <c r="K65" s="20">
        <f t="shared" ref="K65" si="139">J65+1</f>
        <v>2032</v>
      </c>
      <c r="L65" s="20">
        <f t="shared" ref="L65" si="140">K65+1</f>
        <v>2033</v>
      </c>
      <c r="M65" s="20">
        <f t="shared" ref="M65" si="141">L65+1</f>
        <v>2034</v>
      </c>
      <c r="N65" s="20">
        <f t="shared" ref="N65" si="142">M65+1</f>
        <v>2035</v>
      </c>
    </row>
    <row r="66" spans="1:14" x14ac:dyDescent="0.35">
      <c r="A66" s="10" t="str">
        <f>Semantics!B14</f>
        <v>Salary Budget</v>
      </c>
      <c r="B66" s="7">
        <f>SUMIFS(C45:C54,$B$45:$B$54,"Salary Budget")+C8</f>
        <v>17312499649.229832</v>
      </c>
      <c r="C66" s="7">
        <f t="shared" ref="C66:J66" si="143">SUMIFS(D45:D54,$B$45:$B$54,"Salary Budget")+D8</f>
        <v>18007567169.447617</v>
      </c>
      <c r="D66" s="7">
        <f t="shared" si="143"/>
        <v>19000310737.579269</v>
      </c>
      <c r="E66" s="7">
        <f t="shared" si="143"/>
        <v>20164044879.745018</v>
      </c>
      <c r="F66" s="7">
        <f t="shared" si="143"/>
        <v>21451050667.609013</v>
      </c>
      <c r="G66" s="7">
        <f t="shared" si="143"/>
        <v>23064526328.797913</v>
      </c>
      <c r="H66" s="7">
        <f t="shared" si="143"/>
        <v>24476551415.502377</v>
      </c>
      <c r="I66" s="7">
        <f t="shared" si="143"/>
        <v>26274281985.343708</v>
      </c>
      <c r="J66" s="7">
        <f t="shared" si="143"/>
        <v>27934829465.843231</v>
      </c>
      <c r="K66" s="7">
        <f t="shared" ref="K66" si="144">SUMIFS(L45:L54,$B$45:$B$54,"Salary Budget")+L8</f>
        <v>29879267826.238289</v>
      </c>
      <c r="L66" s="7">
        <f t="shared" ref="L66" si="145">SUMIFS(M45:M54,$B$45:$B$54,"Salary Budget")+M8</f>
        <v>31243053954.010826</v>
      </c>
      <c r="M66" s="7">
        <f t="shared" ref="M66" si="146">SUMIFS(N45:N54,$B$45:$B$54,"Salary Budget")+N8</f>
        <v>33521276390.165577</v>
      </c>
      <c r="N66" s="7">
        <f t="shared" ref="N66" si="147">SUMIFS(O45:O54,$B$45:$B$54,"Salary Budget")+O8</f>
        <v>35854946497.019676</v>
      </c>
    </row>
    <row r="67" spans="1:14" x14ac:dyDescent="0.35">
      <c r="A67" s="10" t="str">
        <f>Semantics!B15</f>
        <v>Non-Salary Budget</v>
      </c>
      <c r="B67" s="7">
        <f>SUMIFS(C45:C54,$B$45:$B$54,"Non-Salary Budget")+C9+C61</f>
        <v>673817674.25923884</v>
      </c>
      <c r="C67" s="7">
        <f t="shared" ref="C67:J67" si="148">SUMIFS(D45:D54,$B$45:$B$54,"Non-Salary Budget")+D9+D61</f>
        <v>945432460.07266295</v>
      </c>
      <c r="D67" s="7">
        <f t="shared" si="148"/>
        <v>1267552796.4024355</v>
      </c>
      <c r="E67" s="7">
        <f t="shared" si="148"/>
        <v>1636954327.4931867</v>
      </c>
      <c r="F67" s="7">
        <f t="shared" si="148"/>
        <v>2053130516.1234865</v>
      </c>
      <c r="G67" s="7">
        <f t="shared" si="148"/>
        <v>2541800960.385529</v>
      </c>
      <c r="H67" s="7">
        <f t="shared" si="148"/>
        <v>3006948824.7740197</v>
      </c>
      <c r="I67" s="7">
        <f t="shared" si="148"/>
        <v>3568038559.3479767</v>
      </c>
      <c r="J67" s="7">
        <f t="shared" si="148"/>
        <v>4123433162.1968799</v>
      </c>
      <c r="K67" s="7">
        <f t="shared" ref="K67" si="149">SUMIFS(L45:L54,$B$45:$B$54,"Non-Salary Budget")+L9+L61</f>
        <v>4378084697.814786</v>
      </c>
      <c r="L67" s="7">
        <f t="shared" ref="L67" si="150">SUMIFS(M45:M54,$B$45:$B$54,"Non-Salary Budget")+M9+M61</f>
        <v>4582044059.2326851</v>
      </c>
      <c r="M67" s="7">
        <f t="shared" ref="M67" si="151">SUMIFS(N45:N54,$B$45:$B$54,"Non-Salary Budget")+N9+N61</f>
        <v>4873745603.0837917</v>
      </c>
      <c r="N67" s="7">
        <f t="shared" ref="N67" si="152">SUMIFS(O45:O54,$B$45:$B$54,"Non-Salary Budget")+O9+O61</f>
        <v>5162732899.1542759</v>
      </c>
    </row>
    <row r="68" spans="1:14" x14ac:dyDescent="0.35">
      <c r="A68" s="10" t="str">
        <f>Semantics!B16</f>
        <v>Development Budget</v>
      </c>
      <c r="B68" s="7">
        <f>SUMIFS(C45:C54,$B$45:$B$54,"Development Budget")+C10</f>
        <v>5340170885.7971363</v>
      </c>
      <c r="C68" s="7">
        <f t="shared" ref="C68:J68" si="153">SUMIFS(D45:D54,$B$45:$B$54,"Development Budget")+D10</f>
        <v>5368955301.0667191</v>
      </c>
      <c r="D68" s="7">
        <f t="shared" si="153"/>
        <v>5641730323.2305651</v>
      </c>
      <c r="E68" s="7">
        <f t="shared" si="153"/>
        <v>6199221048.7805977</v>
      </c>
      <c r="F68" s="7">
        <f t="shared" si="153"/>
        <v>6891990283.6714306</v>
      </c>
      <c r="G68" s="7">
        <f t="shared" si="153"/>
        <v>8279439887.0306597</v>
      </c>
      <c r="H68" s="7">
        <f t="shared" si="153"/>
        <v>8781231868.6381207</v>
      </c>
      <c r="I68" s="7">
        <f t="shared" si="153"/>
        <v>10148980334.337044</v>
      </c>
      <c r="J68" s="7">
        <f t="shared" si="153"/>
        <v>10829477093.327839</v>
      </c>
      <c r="K68" s="7">
        <f t="shared" ref="K68" si="154">SUMIFS(L45:L54,$B$45:$B$54,"Development Budget")+L10</f>
        <v>12011244365.279381</v>
      </c>
      <c r="L68" s="7">
        <f t="shared" ref="L68" si="155">SUMIFS(M45:M54,$B$45:$B$54,"Development Budget")+M10</f>
        <v>8661782843.0777035</v>
      </c>
      <c r="M68" s="7">
        <f t="shared" ref="M68" si="156">SUMIFS(N45:N54,$B$45:$B$54,"Development Budget")+N10</f>
        <v>10071624714.742464</v>
      </c>
      <c r="N68" s="7">
        <f t="shared" ref="N68" si="157">SUMIFS(O45:O54,$B$45:$B$54,"Development Budget")+O10</f>
        <v>11125597120.817316</v>
      </c>
    </row>
    <row r="69" spans="1:14" x14ac:dyDescent="0.35">
      <c r="A69" s="10" t="s">
        <v>94</v>
      </c>
      <c r="B69" s="33">
        <f>SUM(B66:B68)</f>
        <v>23326488209.286209</v>
      </c>
      <c r="C69" s="33">
        <f t="shared" ref="C69:I69" si="158">SUM(C66:C68)</f>
        <v>24321954930.586998</v>
      </c>
      <c r="D69" s="33">
        <f t="shared" si="158"/>
        <v>25909593857.212269</v>
      </c>
      <c r="E69" s="33">
        <f t="shared" si="158"/>
        <v>28000220256.018803</v>
      </c>
      <c r="F69" s="33">
        <f t="shared" si="158"/>
        <v>30396171467.403931</v>
      </c>
      <c r="G69" s="33">
        <f t="shared" si="158"/>
        <v>33885767176.2141</v>
      </c>
      <c r="H69" s="33">
        <f t="shared" si="158"/>
        <v>36264732108.91452</v>
      </c>
      <c r="I69" s="33">
        <f t="shared" si="158"/>
        <v>39991300879.028732</v>
      </c>
      <c r="J69" s="33">
        <f t="shared" ref="J69:K69" si="159">SUM(J66:J68)</f>
        <v>42887739721.36795</v>
      </c>
      <c r="K69" s="33">
        <f t="shared" si="159"/>
        <v>46268596889.332458</v>
      </c>
      <c r="L69" s="33">
        <f t="shared" ref="L69:N69" si="160">SUM(L66:L68)</f>
        <v>44486880856.32122</v>
      </c>
      <c r="M69" s="33">
        <f t="shared" si="160"/>
        <v>48466646707.991829</v>
      </c>
      <c r="N69" s="33">
        <f t="shared" si="160"/>
        <v>52143276516.991264</v>
      </c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479D9-D754-43D1-821F-47CE5ABCC6C2}">
  <sheetPr>
    <tabColor theme="9" tint="0.39997558519241921"/>
  </sheetPr>
  <dimension ref="A1:T37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42.453125" customWidth="1"/>
    <col min="2" max="10" width="15.1796875" customWidth="1"/>
    <col min="11" max="12" width="13.6328125" bestFit="1" customWidth="1"/>
    <col min="13" max="14" width="14.6328125" bestFit="1" customWidth="1"/>
  </cols>
  <sheetData>
    <row r="1" spans="1:20" x14ac:dyDescent="0.35">
      <c r="A1" s="45" t="s">
        <v>191</v>
      </c>
      <c r="C1" s="2"/>
    </row>
    <row r="3" spans="1:20" x14ac:dyDescent="0.35">
      <c r="A3" s="59" t="s">
        <v>186</v>
      </c>
    </row>
    <row r="5" spans="1:20" x14ac:dyDescent="0.35">
      <c r="A5" s="3" t="s">
        <v>173</v>
      </c>
      <c r="B5" s="3"/>
      <c r="C5" s="3"/>
      <c r="I5" s="24" t="s">
        <v>59</v>
      </c>
      <c r="J5" s="23" t="str">
        <f>Inputs!C99</f>
        <v>PKR</v>
      </c>
    </row>
    <row r="7" spans="1:20" x14ac:dyDescent="0.35">
      <c r="A7" s="20" t="s">
        <v>174</v>
      </c>
      <c r="B7" s="20">
        <f>Inputs!$F$5+1</f>
        <v>2023</v>
      </c>
      <c r="C7" s="20">
        <f>B7+1</f>
        <v>2024</v>
      </c>
      <c r="D7" s="20">
        <f t="shared" ref="D7:J7" si="0">C7+1</f>
        <v>2025</v>
      </c>
      <c r="E7" s="20">
        <f t="shared" si="0"/>
        <v>2026</v>
      </c>
      <c r="F7" s="20">
        <f t="shared" si="0"/>
        <v>2027</v>
      </c>
      <c r="G7" s="20">
        <f t="shared" si="0"/>
        <v>2028</v>
      </c>
      <c r="H7" s="20">
        <f t="shared" si="0"/>
        <v>2029</v>
      </c>
      <c r="I7" s="20">
        <f t="shared" si="0"/>
        <v>2030</v>
      </c>
      <c r="J7" s="20">
        <f t="shared" si="0"/>
        <v>2031</v>
      </c>
      <c r="K7" s="20">
        <f t="shared" ref="K7" si="1">J7+1</f>
        <v>2032</v>
      </c>
      <c r="L7" s="20">
        <f t="shared" ref="L7" si="2">K7+1</f>
        <v>2033</v>
      </c>
      <c r="M7" s="20">
        <f t="shared" ref="M7" si="3">L7+1</f>
        <v>2034</v>
      </c>
      <c r="N7" s="20">
        <f t="shared" ref="N7" si="4">M7+1</f>
        <v>2035</v>
      </c>
    </row>
    <row r="8" spans="1:20" x14ac:dyDescent="0.35">
      <c r="A8" s="62" t="s">
        <v>180</v>
      </c>
      <c r="B8" s="7">
        <f>Financing!C11</f>
        <v>17145869139.286207</v>
      </c>
      <c r="C8" s="7">
        <f>Financing!D11</f>
        <v>18094825231.449497</v>
      </c>
      <c r="D8" s="7">
        <f>Financing!E11</f>
        <v>19096837509.942574</v>
      </c>
      <c r="E8" s="7">
        <f>Financing!F11</f>
        <v>20154923693.355164</v>
      </c>
      <c r="F8" s="7">
        <f>Financing!G11</f>
        <v>21272278091.981346</v>
      </c>
      <c r="G8" s="7">
        <f>Financing!H11</f>
        <v>22452282414.50943</v>
      </c>
      <c r="H8" s="7">
        <f>Financing!I11</f>
        <v>23698517280.109715</v>
      </c>
      <c r="I8" s="7">
        <f>Financing!J11</f>
        <v>25014774485.900963</v>
      </c>
      <c r="J8" s="7">
        <f>Financing!K11</f>
        <v>26405070083.647659</v>
      </c>
      <c r="K8" s="7">
        <f>Financing!L11</f>
        <v>27873658323.737114</v>
      </c>
      <c r="L8" s="7">
        <f>Financing!M11</f>
        <v>29425046529.036659</v>
      </c>
      <c r="M8" s="7">
        <f>Financing!N11</f>
        <v>31064010966.168972</v>
      </c>
      <c r="N8" s="7">
        <f>Financing!O11</f>
        <v>32795613787.102531</v>
      </c>
      <c r="O8" s="96"/>
      <c r="P8" s="96"/>
      <c r="Q8" s="96"/>
      <c r="R8" s="96"/>
      <c r="S8" s="96"/>
      <c r="T8" s="96"/>
    </row>
    <row r="9" spans="1:20" x14ac:dyDescent="0.35">
      <c r="A9" s="62" t="s">
        <v>175</v>
      </c>
      <c r="B9" s="7">
        <f>Financing!B35</f>
        <v>24942542399.286209</v>
      </c>
      <c r="C9" s="7">
        <f>Financing!C35</f>
        <v>25870973225.2995</v>
      </c>
      <c r="D9" s="7">
        <f>Financing!D35</f>
        <v>27541980618.585503</v>
      </c>
      <c r="E9" s="7">
        <f>Financing!E35</f>
        <v>29832754782.360416</v>
      </c>
      <c r="F9" s="7">
        <f>Financing!F35</f>
        <v>32492889633.570366</v>
      </c>
      <c r="G9" s="7">
        <f>Financing!G35</f>
        <v>36531160771.95961</v>
      </c>
      <c r="H9" s="7">
        <f>Financing!H35</f>
        <v>39125751462.763702</v>
      </c>
      <c r="I9" s="7">
        <f>Financing!I35</f>
        <v>43423508652.127968</v>
      </c>
      <c r="J9" s="7">
        <f>Financing!J35</f>
        <v>46627989308.638626</v>
      </c>
      <c r="K9" s="7">
        <f>Financing!K35</f>
        <v>50532273830.173424</v>
      </c>
      <c r="L9" s="7">
        <f>Financing!L35</f>
        <v>47481392912.277542</v>
      </c>
      <c r="M9" s="7">
        <f>Financing!M35</f>
        <v>52104724003.529045</v>
      </c>
      <c r="N9" s="7">
        <f>Financing!N35</f>
        <v>56314043737.599007</v>
      </c>
      <c r="O9" s="96"/>
      <c r="P9" s="96"/>
      <c r="Q9" s="96"/>
      <c r="R9" s="96"/>
      <c r="S9" s="96"/>
      <c r="T9" s="96"/>
    </row>
    <row r="10" spans="1:20" x14ac:dyDescent="0.35">
      <c r="A10" s="62" t="s">
        <v>178</v>
      </c>
      <c r="B10" s="7">
        <f>Financing!B35-Financing!C23</f>
        <v>24942542399.286209</v>
      </c>
      <c r="C10" s="7">
        <f>Financing!C35-Financing!D23</f>
        <v>25870973225.2995</v>
      </c>
      <c r="D10" s="7">
        <f>Financing!D35-Financing!E23</f>
        <v>27541980618.585503</v>
      </c>
      <c r="E10" s="7">
        <f>Financing!E35-Financing!F23</f>
        <v>29832754782.360416</v>
      </c>
      <c r="F10" s="7">
        <f>Financing!F35-Financing!G23</f>
        <v>32492889633.570366</v>
      </c>
      <c r="G10" s="7">
        <f>Financing!G35-Financing!H23</f>
        <v>36531160771.95961</v>
      </c>
      <c r="H10" s="7">
        <f>Financing!H35-Financing!I23</f>
        <v>39125751462.763702</v>
      </c>
      <c r="I10" s="7">
        <f>Financing!I35-Financing!J23</f>
        <v>43423508652.127968</v>
      </c>
      <c r="J10" s="7">
        <f>Financing!J35-Financing!K23</f>
        <v>46627989308.638626</v>
      </c>
      <c r="K10" s="7">
        <f>Financing!K35-Financing!L23</f>
        <v>50532273830.173424</v>
      </c>
      <c r="L10" s="7">
        <f>Financing!L35-Financing!M23</f>
        <v>47481392912.277542</v>
      </c>
      <c r="M10" s="7">
        <f>Financing!M35-Financing!N23</f>
        <v>52104724003.529045</v>
      </c>
      <c r="N10" s="7">
        <f>Financing!N35-Financing!O23</f>
        <v>56314043737.599007</v>
      </c>
      <c r="O10" s="96"/>
      <c r="P10" s="96"/>
      <c r="Q10" s="96"/>
      <c r="R10" s="96"/>
      <c r="S10" s="96"/>
      <c r="T10" s="96"/>
    </row>
    <row r="11" spans="1:20" x14ac:dyDescent="0.35">
      <c r="A11" s="62" t="s">
        <v>182</v>
      </c>
      <c r="B11" s="7">
        <f>Financing!B35-(Financing!C17+Financing!C19+Financing!C23+Financing!C26)</f>
        <v>18773219274.286209</v>
      </c>
      <c r="C11" s="7">
        <f>Financing!C35-(Financing!D17+Financing!D19+Financing!D23+Financing!D26)</f>
        <v>19694383137.7995</v>
      </c>
      <c r="D11" s="7">
        <f>Financing!D35-(Financing!E17+Financing!E19+Financing!E23+Financing!E26)</f>
        <v>21048854412.979248</v>
      </c>
      <c r="E11" s="7">
        <f>Financing!E35-(Financing!F17+Financing!F19+Financing!F23+Financing!F26)</f>
        <v>22645738304.019428</v>
      </c>
      <c r="F11" s="7">
        <f>Financing!F35-(Financing!G17+Financing!G19+Financing!G23+Financing!G26)</f>
        <v>24433987344.948555</v>
      </c>
      <c r="G11" s="7">
        <f>Financing!G35-(Financing!H17+Financing!H19+Financing!H23+Financing!H26)</f>
        <v>26676622262.67775</v>
      </c>
      <c r="H11" s="7">
        <f>Financing!H35-(Financing!I17+Financing!I19+Financing!I23+Financing!I26)</f>
        <v>28659063415.828453</v>
      </c>
      <c r="I11" s="7">
        <f>Financing!I35-(Financing!J17+Financing!J19+Financing!J23+Financing!J26)</f>
        <v>31192797814.561409</v>
      </c>
      <c r="J11" s="7">
        <f>Financing!J35-(Financing!K17+Financing!K19+Financing!K23+Financing!K26)</f>
        <v>33552458263.447884</v>
      </c>
      <c r="K11" s="7">
        <f>Financing!K35-(Financing!L17+Financing!L19+Financing!L23+Financing!L26)</f>
        <v>35946566783.292999</v>
      </c>
      <c r="L11" s="7">
        <f>Financing!L35-(Financing!M17+Financing!M19+Financing!M23+Financing!M26)</f>
        <v>37430297701.003044</v>
      </c>
      <c r="M11" s="7">
        <f>Financing!M35-(Financing!N17+Financing!N19+Financing!N23+Financing!N26)</f>
        <v>40245803728.931221</v>
      </c>
      <c r="N11" s="7">
        <f>Financing!N35-(Financing!O17+Financing!O19+Financing!O23+Financing!O26)</f>
        <v>43125250789.041733</v>
      </c>
      <c r="O11" s="96"/>
      <c r="P11" s="96"/>
      <c r="Q11" s="96"/>
      <c r="R11" s="96"/>
      <c r="S11" s="96"/>
      <c r="T11" s="96"/>
    </row>
    <row r="12" spans="1:20" x14ac:dyDescent="0.35">
      <c r="A12" s="62" t="s">
        <v>183</v>
      </c>
      <c r="B12" s="7">
        <f>Financing!B35-Cost!C62</f>
        <v>24692542399.286209</v>
      </c>
      <c r="C12" s="7">
        <f>Financing!C35-Cost!D62</f>
        <v>25370973225.2995</v>
      </c>
      <c r="D12" s="7">
        <f>Financing!D35-Cost!E62</f>
        <v>26754480618.585503</v>
      </c>
      <c r="E12" s="7">
        <f>Financing!E35-Cost!F62</f>
        <v>28730254782.360416</v>
      </c>
      <c r="F12" s="7">
        <f>Financing!F35-Cost!G62</f>
        <v>31045858383.570366</v>
      </c>
      <c r="G12" s="7">
        <f>Financing!G35-Cost!H62</f>
        <v>34707901396.95961</v>
      </c>
      <c r="H12" s="7">
        <f>Financing!H35-Cost!I62</f>
        <v>36892258728.388702</v>
      </c>
      <c r="I12" s="7">
        <f>Financing!I35-Cost!J62</f>
        <v>40743317370.877968</v>
      </c>
      <c r="J12" s="7">
        <f>Financing!J35-Cost!K62</f>
        <v>43462013357.662064</v>
      </c>
      <c r="K12" s="7">
        <f>Financing!K35-Cost!L62</f>
        <v>47207999081.648033</v>
      </c>
      <c r="L12" s="7">
        <f>Financing!L35-Cost!M62</f>
        <v>43990904426.325882</v>
      </c>
      <c r="M12" s="7">
        <f>Financing!M35-Cost!N62</f>
        <v>48439711093.2798</v>
      </c>
      <c r="N12" s="7">
        <f>Financing!N35-Cost!O62</f>
        <v>52465780181.837303</v>
      </c>
      <c r="O12" s="96"/>
      <c r="P12" s="96"/>
      <c r="Q12" s="96"/>
      <c r="R12" s="96"/>
      <c r="S12" s="96"/>
      <c r="T12" s="96"/>
    </row>
    <row r="13" spans="1:20" x14ac:dyDescent="0.35">
      <c r="A13" s="62" t="s">
        <v>251</v>
      </c>
      <c r="B13" s="7">
        <f>Financing!B35-Financing!C17+Financing!C40</f>
        <v>21469492399.286209</v>
      </c>
      <c r="C13" s="7">
        <f>Financing!C35-Financing!D17+Financing!D40</f>
        <v>22393124287.7995</v>
      </c>
      <c r="D13" s="7">
        <f>Financing!D35-Financing!E17+Financing!E40</f>
        <v>23885149960.991749</v>
      </c>
      <c r="E13" s="7">
        <f>Financing!E35-Financing!F17+Financing!F40</f>
        <v>25749248843.096321</v>
      </c>
      <c r="F13" s="7">
        <f>Financing!F35-Financing!G17+Financing!G40</f>
        <v>27866741896.914154</v>
      </c>
      <c r="G13" s="7">
        <f>Financing!G35-Financing!H17+Financing!H40</f>
        <v>30754003974.545811</v>
      </c>
      <c r="H13" s="7">
        <f>Financing!H35-Financing!I17+Financing!I40</f>
        <v>32980872836.297604</v>
      </c>
      <c r="I13" s="7">
        <f>Financing!I35-Financing!J17+Financing!J40</f>
        <v>36152063573.773293</v>
      </c>
      <c r="J13" s="7">
        <f>Financing!J35-Financing!K17+Financing!K40</f>
        <v>38838916065.024612</v>
      </c>
      <c r="K13" s="7">
        <f>Financing!K35-Financing!L17+Financing!L40</f>
        <v>41788200118.151253</v>
      </c>
      <c r="L13" s="7">
        <f>Financing!L35-Financing!M17+Financing!M40</f>
        <v>41740281482.461212</v>
      </c>
      <c r="M13" s="7">
        <f>Financing!M35-Financing!N17+Financing!N40</f>
        <v>45214586047.569336</v>
      </c>
      <c r="N13" s="7">
        <f>Financing!N35-Financing!O17+Financing!O40</f>
        <v>48592749202.55764</v>
      </c>
      <c r="O13" s="96"/>
      <c r="P13" s="96"/>
      <c r="Q13" s="96"/>
      <c r="R13" s="96"/>
      <c r="S13" s="96"/>
      <c r="T13" s="96"/>
    </row>
    <row r="14" spans="1:20" x14ac:dyDescent="0.35">
      <c r="A14" s="62" t="s">
        <v>263</v>
      </c>
      <c r="B14" s="7">
        <f>Financing!B69</f>
        <v>23326488209.286209</v>
      </c>
      <c r="C14" s="7">
        <f>Financing!C69</f>
        <v>24321954930.586998</v>
      </c>
      <c r="D14" s="7">
        <f>Financing!D69</f>
        <v>25909593857.212269</v>
      </c>
      <c r="E14" s="7">
        <f>Financing!E69</f>
        <v>28000220256.018803</v>
      </c>
      <c r="F14" s="7">
        <f>Financing!F69</f>
        <v>30396171467.403931</v>
      </c>
      <c r="G14" s="7">
        <f>Financing!G69</f>
        <v>33885767176.2141</v>
      </c>
      <c r="H14" s="7">
        <f>Financing!H69</f>
        <v>36264732108.91452</v>
      </c>
      <c r="I14" s="7">
        <f>Financing!I69</f>
        <v>39991300879.028732</v>
      </c>
      <c r="J14" s="7">
        <f>Financing!J69</f>
        <v>42887739721.36795</v>
      </c>
      <c r="K14" s="7">
        <f>Financing!K69</f>
        <v>46268596889.332458</v>
      </c>
      <c r="L14" s="7">
        <f>Financing!L69</f>
        <v>44486880856.32122</v>
      </c>
      <c r="M14" s="7">
        <f>Financing!M69</f>
        <v>48466646707.991829</v>
      </c>
      <c r="N14" s="7">
        <f>Financing!N69</f>
        <v>52143276516.991264</v>
      </c>
      <c r="O14" s="96"/>
      <c r="P14" s="96"/>
      <c r="Q14" s="96"/>
      <c r="R14" s="96"/>
      <c r="S14" s="96"/>
      <c r="T14" s="96"/>
    </row>
    <row r="15" spans="1:20" x14ac:dyDescent="0.35">
      <c r="A15" s="62" t="s">
        <v>302</v>
      </c>
      <c r="B15" s="7">
        <f>(B14-Financing!C45)+(Financing!C45/3)</f>
        <v>20721700709.286209</v>
      </c>
      <c r="C15" s="7">
        <f>(C14-Financing!D45)+(Financing!D45/3)</f>
        <v>21713568227.461998</v>
      </c>
      <c r="D15" s="7">
        <f>(D14-Financing!E45)+(Financing!E45/3)</f>
        <v>23166970864.016953</v>
      </c>
      <c r="E15" s="7">
        <f>(E14-Financing!F45)+(Financing!F45/3)</f>
        <v>24937590801.570732</v>
      </c>
      <c r="F15" s="7">
        <f>(F14-Financing!G45)+(Financing!G45/3)</f>
        <v>26926560664.911774</v>
      </c>
      <c r="G15" s="7">
        <f>(G14-Financing!H45)+(Financing!H45/3)</f>
        <v>29552899578.153748</v>
      </c>
      <c r="H15" s="7">
        <f>(H14-Financing!I45)+(Financing!I45/3)</f>
        <v>31656073139.064945</v>
      </c>
      <c r="I15" s="7">
        <f>(I14-Financing!J45)+(Financing!J45/3)</f>
        <v>34537717070.262726</v>
      </c>
      <c r="J15" s="7">
        <f>(J14-Financing!K45)+(Financing!K45/3)</f>
        <v>37045934788.65744</v>
      </c>
      <c r="K15" s="7">
        <f>(K14-Financing!L45)+(Financing!L45/3)</f>
        <v>39710541605.315834</v>
      </c>
      <c r="L15" s="7">
        <f>(L14-Financing!M45)+(Financing!M45/3)</f>
        <v>40181047283.958969</v>
      </c>
      <c r="M15" s="7">
        <f>(M14-Financing!N45)+(Financing!N45/3)</f>
        <v>43299043241.022049</v>
      </c>
      <c r="N15" s="7">
        <f>(N14-Financing!O45)+(Financing!O45/3)</f>
        <v>46352305615.710236</v>
      </c>
      <c r="O15" s="96"/>
      <c r="P15" s="96"/>
      <c r="Q15" s="96"/>
      <c r="R15" s="96"/>
      <c r="S15" s="96"/>
      <c r="T15" s="96"/>
    </row>
    <row r="17" spans="1:14" x14ac:dyDescent="0.35">
      <c r="A17" s="3" t="s">
        <v>238</v>
      </c>
      <c r="B17" s="3"/>
      <c r="C17" s="3"/>
    </row>
    <row r="19" spans="1:14" x14ac:dyDescent="0.35">
      <c r="A19" s="20" t="s">
        <v>174</v>
      </c>
      <c r="B19" s="20">
        <f>Inputs!$F$5+1</f>
        <v>2023</v>
      </c>
      <c r="C19" s="20">
        <f>B19+1</f>
        <v>2024</v>
      </c>
      <c r="D19" s="20">
        <f t="shared" ref="D19" si="5">C19+1</f>
        <v>2025</v>
      </c>
      <c r="E19" s="20">
        <f t="shared" ref="E19" si="6">D19+1</f>
        <v>2026</v>
      </c>
      <c r="F19" s="20">
        <f t="shared" ref="F19" si="7">E19+1</f>
        <v>2027</v>
      </c>
      <c r="G19" s="20">
        <f t="shared" ref="G19" si="8">F19+1</f>
        <v>2028</v>
      </c>
      <c r="H19" s="20">
        <f t="shared" ref="H19" si="9">G19+1</f>
        <v>2029</v>
      </c>
      <c r="I19" s="20">
        <f t="shared" ref="I19" si="10">H19+1</f>
        <v>2030</v>
      </c>
      <c r="J19" s="20">
        <f t="shared" ref="J19" si="11">I19+1</f>
        <v>2031</v>
      </c>
      <c r="K19" s="20">
        <f t="shared" ref="K19" si="12">J19+1</f>
        <v>2032</v>
      </c>
      <c r="L19" s="20">
        <f t="shared" ref="L19" si="13">K19+1</f>
        <v>2033</v>
      </c>
      <c r="M19" s="20">
        <f t="shared" ref="M19" si="14">L19+1</f>
        <v>2034</v>
      </c>
      <c r="N19" s="20">
        <f t="shared" ref="N19" si="15">M19+1</f>
        <v>2035</v>
      </c>
    </row>
    <row r="20" spans="1:14" x14ac:dyDescent="0.35">
      <c r="A20" s="62" t="s">
        <v>180</v>
      </c>
      <c r="B20" s="88">
        <f>B8/Financing!C12</f>
        <v>4.747893715289838E-2</v>
      </c>
      <c r="C20" s="88">
        <f>C8/Financing!D12</f>
        <v>4.6442436942560568E-2</v>
      </c>
      <c r="D20" s="88">
        <f>D8/Financing!E12</f>
        <v>4.5429837534596652E-2</v>
      </c>
      <c r="E20" s="88">
        <f>E8/Financing!F12</f>
        <v>4.4440610127363285E-2</v>
      </c>
      <c r="F20" s="88">
        <f>F8/Financing!G12</f>
        <v>4.3474238142253693E-2</v>
      </c>
      <c r="G20" s="88">
        <f>G8/Financing!H12</f>
        <v>4.2530216948858522E-2</v>
      </c>
      <c r="H20" s="88">
        <f>H8/Financing!I12</f>
        <v>4.1608053596535167E-2</v>
      </c>
      <c r="I20" s="88">
        <f>I8/Financing!J12</f>
        <v>4.0707266552238483E-2</v>
      </c>
      <c r="J20" s="88">
        <f>J8/Financing!K12</f>
        <v>3.9827385444468968E-2</v>
      </c>
      <c r="K20" s="88">
        <f>K8/Financing!L12</f>
        <v>3.8967950813198406E-2</v>
      </c>
      <c r="L20" s="88">
        <f>L8/Financing!M12</f>
        <v>3.8128513865635837E-2</v>
      </c>
      <c r="M20" s="88">
        <f>M8/Financing!N12</f>
        <v>3.730863623770022E-2</v>
      </c>
      <c r="N20" s="88">
        <f>N8/Financing!O12</f>
        <v>3.6507889761069313E-2</v>
      </c>
    </row>
    <row r="21" spans="1:14" x14ac:dyDescent="0.35">
      <c r="A21" s="62" t="s">
        <v>175</v>
      </c>
      <c r="B21" s="88">
        <f>B9/Financing!C12</f>
        <v>6.9068846460268382E-2</v>
      </c>
      <c r="C21" s="88">
        <f>C9/Financing!D12</f>
        <v>6.6400809473991088E-2</v>
      </c>
      <c r="D21" s="88">
        <f>D9/Financing!E12</f>
        <v>6.5520152445760205E-2</v>
      </c>
      <c r="E21" s="88">
        <f>E9/Financing!F12</f>
        <v>6.5779749131236229E-2</v>
      </c>
      <c r="F21" s="88">
        <f>F9/Financing!G12</f>
        <v>6.6405845944271014E-2</v>
      </c>
      <c r="G21" s="88">
        <f>G9/Financing!H12</f>
        <v>6.9199120354063975E-2</v>
      </c>
      <c r="H21" s="88">
        <f>H9/Financing!I12</f>
        <v>6.8694017630956603E-2</v>
      </c>
      <c r="I21" s="88">
        <f>I9/Financing!J12</f>
        <v>7.066433248606363E-2</v>
      </c>
      <c r="J21" s="88">
        <f>J9/Financing!K12</f>
        <v>7.0330088002523064E-2</v>
      </c>
      <c r="K21" s="88">
        <f>K9/Financing!L12</f>
        <v>7.0645163911489825E-2</v>
      </c>
      <c r="L21" s="88">
        <f>L9/Financing!M12</f>
        <v>6.152564435977962E-2</v>
      </c>
      <c r="M21" s="88">
        <f>M9/Financing!N12</f>
        <v>6.2579046737736024E-2</v>
      </c>
      <c r="N21" s="88">
        <f>N9/Financing!O12</f>
        <v>6.2688471516908248E-2</v>
      </c>
    </row>
    <row r="22" spans="1:14" x14ac:dyDescent="0.35">
      <c r="A22" s="62" t="s">
        <v>178</v>
      </c>
      <c r="B22" s="88">
        <f>B10/Financing!C12</f>
        <v>6.9068846460268382E-2</v>
      </c>
      <c r="C22" s="88">
        <f>C10/Financing!D12</f>
        <v>6.6400809473991088E-2</v>
      </c>
      <c r="D22" s="88">
        <f>D10/Financing!E12</f>
        <v>6.5520152445760205E-2</v>
      </c>
      <c r="E22" s="88">
        <f>E10/Financing!F12</f>
        <v>6.5779749131236229E-2</v>
      </c>
      <c r="F22" s="88">
        <f>F10/Financing!G12</f>
        <v>6.6405845944271014E-2</v>
      </c>
      <c r="G22" s="88">
        <f>G10/Financing!H12</f>
        <v>6.9199120354063975E-2</v>
      </c>
      <c r="H22" s="88">
        <f>H10/Financing!I12</f>
        <v>6.8694017630956603E-2</v>
      </c>
      <c r="I22" s="88">
        <f>I10/Financing!J12</f>
        <v>7.066433248606363E-2</v>
      </c>
      <c r="J22" s="88">
        <f>J10/Financing!K12</f>
        <v>7.0330088002523064E-2</v>
      </c>
      <c r="K22" s="88">
        <f>K10/Financing!L12</f>
        <v>7.0645163911489825E-2</v>
      </c>
      <c r="L22" s="88">
        <f>L10/Financing!M12</f>
        <v>6.152564435977962E-2</v>
      </c>
      <c r="M22" s="88">
        <f>M10/Financing!N12</f>
        <v>6.2579046737736024E-2</v>
      </c>
      <c r="N22" s="88">
        <f>N10/Financing!O12</f>
        <v>6.2688471516908248E-2</v>
      </c>
    </row>
    <row r="23" spans="1:14" x14ac:dyDescent="0.35">
      <c r="A23" s="62" t="s">
        <v>182</v>
      </c>
      <c r="B23" s="88">
        <f>B11/Financing!C12</f>
        <v>5.1985261921725021E-2</v>
      </c>
      <c r="C23" s="88">
        <f>C11/Financing!D12</f>
        <v>5.0547885116357785E-2</v>
      </c>
      <c r="D23" s="88">
        <f>D11/Financing!E12</f>
        <v>5.007352844538606E-2</v>
      </c>
      <c r="E23" s="88">
        <f>E11/Financing!F12</f>
        <v>4.9932733178593938E-2</v>
      </c>
      <c r="F23" s="88">
        <f>F11/Financing!G12</f>
        <v>4.9935835739169127E-2</v>
      </c>
      <c r="G23" s="88">
        <f>G11/Financing!H12</f>
        <v>5.0532169128660209E-2</v>
      </c>
      <c r="H23" s="88">
        <f>H11/Financing!I12</f>
        <v>5.031740309057723E-2</v>
      </c>
      <c r="I23" s="88">
        <f>I11/Financing!J12</f>
        <v>5.0760942732588445E-2</v>
      </c>
      <c r="J23" s="88">
        <f>J11/Financing!K12</f>
        <v>5.0607958382028889E-2</v>
      </c>
      <c r="K23" s="88">
        <f>K11/Financing!L12</f>
        <v>5.0254043801700309E-2</v>
      </c>
      <c r="L23" s="88">
        <f>L11/Financing!M12</f>
        <v>4.8501592800515962E-2</v>
      </c>
      <c r="M23" s="88">
        <f>M11/Financing!N12</f>
        <v>4.8336193708270227E-2</v>
      </c>
      <c r="N23" s="88">
        <f>N11/Financing!O12</f>
        <v>4.8006782612617822E-2</v>
      </c>
    </row>
    <row r="24" spans="1:14" x14ac:dyDescent="0.35">
      <c r="A24" s="62" t="s">
        <v>183</v>
      </c>
      <c r="B24" s="88">
        <f>B12/Financing!C12</f>
        <v>6.8376566926825103E-2</v>
      </c>
      <c r="C24" s="88">
        <f>C12/Financing!D12</f>
        <v>6.5117502330967622E-2</v>
      </c>
      <c r="D24" s="88">
        <f>D12/Financing!E12</f>
        <v>6.3646753405742801E-2</v>
      </c>
      <c r="E24" s="88">
        <f>E12/Financing!F12</f>
        <v>6.3348791147427475E-2</v>
      </c>
      <c r="F24" s="88">
        <f>F12/Financing!G12</f>
        <v>6.3448542505035857E-2</v>
      </c>
      <c r="G24" s="88">
        <f>G12/Financing!H12</f>
        <v>6.5745412827087624E-2</v>
      </c>
      <c r="H24" s="88">
        <f>H12/Financing!I12</f>
        <v>6.477262101778769E-2</v>
      </c>
      <c r="I24" s="88">
        <f>I12/Financing!J12</f>
        <v>6.6302779638232723E-2</v>
      </c>
      <c r="J24" s="88">
        <f>J12/Financing!K12</f>
        <v>6.5554772348824022E-2</v>
      </c>
      <c r="K24" s="88">
        <f>K12/Financing!L12</f>
        <v>6.5997759061162772E-2</v>
      </c>
      <c r="L24" s="88">
        <f>L12/Financing!M12</f>
        <v>5.7002724115520376E-2</v>
      </c>
      <c r="M24" s="88">
        <f>M12/Financing!N12</f>
        <v>5.8177276675786177E-2</v>
      </c>
      <c r="N24" s="88">
        <f>N12/Financing!O12</f>
        <v>5.8404606528824385E-2</v>
      </c>
    </row>
    <row r="25" spans="1:14" x14ac:dyDescent="0.35">
      <c r="A25" s="62" t="s">
        <v>251</v>
      </c>
      <c r="B25" s="88">
        <f>B13/Financing!C12</f>
        <v>5.9451560725767648E-2</v>
      </c>
      <c r="C25" s="88">
        <f>C13/Financing!D12</f>
        <v>5.7474512706290483E-2</v>
      </c>
      <c r="D25" s="88">
        <f>D13/Financing!E12</f>
        <v>5.6820846993769894E-2</v>
      </c>
      <c r="E25" s="88">
        <f>E13/Financing!F12</f>
        <v>5.6775820455513298E-2</v>
      </c>
      <c r="F25" s="88">
        <f>F13/Financing!G12</f>
        <v>5.6951369676378844E-2</v>
      </c>
      <c r="G25" s="88">
        <f>G13/Financing!H12</f>
        <v>5.8255745983233888E-2</v>
      </c>
      <c r="H25" s="88">
        <f>H13/Financing!I12</f>
        <v>5.7905307256709032E-2</v>
      </c>
      <c r="I25" s="88">
        <f>I13/Financing!J12</f>
        <v>5.8831299444275439E-2</v>
      </c>
      <c r="J25" s="88">
        <f>J13/Financing!K12</f>
        <v>5.8581646459066224E-2</v>
      </c>
      <c r="K25" s="88">
        <f>K13/Financing!L12</f>
        <v>5.8420768019154107E-2</v>
      </c>
      <c r="L25" s="88">
        <f>L13/Financing!M12</f>
        <v>5.4086402197837703E-2</v>
      </c>
      <c r="M25" s="88">
        <f>M13/Financing!N12</f>
        <v>5.430382268806544E-2</v>
      </c>
      <c r="N25" s="88">
        <f>N13/Financing!O12</f>
        <v>5.4093170586486418E-2</v>
      </c>
    </row>
    <row r="26" spans="1:14" x14ac:dyDescent="0.35">
      <c r="A26" s="62" t="s">
        <v>263</v>
      </c>
      <c r="B26" s="88">
        <f>B14/Financing!C12</f>
        <v>6.4593801497579345E-2</v>
      </c>
      <c r="C26" s="88">
        <f>C14/Financing!D12</f>
        <v>6.2425076989433941E-2</v>
      </c>
      <c r="D26" s="88">
        <f>D14/Financing!E12</f>
        <v>6.1636835884879261E-2</v>
      </c>
      <c r="E26" s="88">
        <f>E14/Financing!F12</f>
        <v>6.1739101115439995E-2</v>
      </c>
      <c r="F26" s="88">
        <f>F14/Financing!G12</f>
        <v>6.2120774807133627E-2</v>
      </c>
      <c r="G26" s="88">
        <f>G14/Financing!H12</f>
        <v>6.4188085775705464E-2</v>
      </c>
      <c r="H26" s="88">
        <f>H14/Financing!I12</f>
        <v>6.3670857523147092E-2</v>
      </c>
      <c r="I26" s="88">
        <f>I14/Financing!J12</f>
        <v>6.5079001434569919E-2</v>
      </c>
      <c r="J26" s="88">
        <f>J14/Financing!K12</f>
        <v>6.4688581977398102E-2</v>
      </c>
      <c r="K26" s="88">
        <f>K14/Financing!L12</f>
        <v>6.4684455367804719E-2</v>
      </c>
      <c r="L26" s="88">
        <f>L14/Financing!M12</f>
        <v>5.7645402595890648E-2</v>
      </c>
      <c r="M26" s="88">
        <f>M14/Financing!N12</f>
        <v>5.8209627007242873E-2</v>
      </c>
      <c r="N26" s="88">
        <f>N14/Financing!O12</f>
        <v>5.8045597293010953E-2</v>
      </c>
    </row>
    <row r="27" spans="1:14" x14ac:dyDescent="0.35">
      <c r="A27" s="62" t="s">
        <v>302</v>
      </c>
      <c r="B27" s="88">
        <f>B15/Financing!C12</f>
        <v>5.7380837196703796E-2</v>
      </c>
      <c r="C27" s="88">
        <f>C15/Financing!D12</f>
        <v>5.5730354413658485E-2</v>
      </c>
      <c r="D27" s="88">
        <f>D15/Financing!E12</f>
        <v>5.5112356795886525E-2</v>
      </c>
      <c r="E27" s="88">
        <f>E15/Financing!F12</f>
        <v>5.4986154608647801E-2</v>
      </c>
      <c r="F27" s="88">
        <f>F15/Financing!G12</f>
        <v>5.5029917606214507E-2</v>
      </c>
      <c r="G27" s="88">
        <f>G15/Financing!H12</f>
        <v>5.5980554997582893E-2</v>
      </c>
      <c r="H27" s="88">
        <f>H15/Financing!I12</f>
        <v>5.5579324742461425E-2</v>
      </c>
      <c r="I27" s="88">
        <f>I15/Financing!J12</f>
        <v>5.6204226653228773E-2</v>
      </c>
      <c r="J27" s="88">
        <f>J15/Financing!K12</f>
        <v>5.587725081980547E-2</v>
      </c>
      <c r="K27" s="88">
        <f>K15/Financing!L12</f>
        <v>5.5516158448552948E-2</v>
      </c>
      <c r="L27" s="88">
        <f>L15/Financing!M12</f>
        <v>5.2065970974434203E-2</v>
      </c>
      <c r="M27" s="88">
        <f>M15/Financing!N12</f>
        <v>5.2003208969989938E-2</v>
      </c>
      <c r="N27" s="88">
        <f>N15/Financing!O12</f>
        <v>5.1599121595194579E-2</v>
      </c>
    </row>
    <row r="28" spans="1:14" x14ac:dyDescent="0.35">
      <c r="B28" s="87"/>
      <c r="C28" s="87"/>
      <c r="D28" s="87"/>
      <c r="E28" s="87"/>
      <c r="F28" s="87"/>
      <c r="G28" s="87"/>
      <c r="H28" s="87"/>
      <c r="I28" s="87"/>
      <c r="J28" s="87"/>
    </row>
    <row r="29" spans="1:14" x14ac:dyDescent="0.35">
      <c r="A29" s="3" t="s">
        <v>176</v>
      </c>
    </row>
    <row r="30" spans="1:14" x14ac:dyDescent="0.35">
      <c r="A30" t="s">
        <v>181</v>
      </c>
    </row>
    <row r="31" spans="1:14" x14ac:dyDescent="0.35">
      <c r="A31" t="s">
        <v>177</v>
      </c>
    </row>
    <row r="32" spans="1:14" x14ac:dyDescent="0.35">
      <c r="A32" t="s">
        <v>179</v>
      </c>
    </row>
    <row r="33" spans="1:1" x14ac:dyDescent="0.35">
      <c r="A33" t="s">
        <v>184</v>
      </c>
    </row>
    <row r="34" spans="1:1" x14ac:dyDescent="0.35">
      <c r="A34" t="s">
        <v>185</v>
      </c>
    </row>
    <row r="35" spans="1:1" x14ac:dyDescent="0.35">
      <c r="A35" t="s">
        <v>264</v>
      </c>
    </row>
    <row r="36" spans="1:1" x14ac:dyDescent="0.35">
      <c r="A36" t="s">
        <v>265</v>
      </c>
    </row>
    <row r="37" spans="1:1" x14ac:dyDescent="0.35">
      <c r="A37" t="s">
        <v>301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72E119-E5F2-4224-963F-5C10CE3079F6}"/>
</file>

<file path=customXml/itemProps2.xml><?xml version="1.0" encoding="utf-8"?>
<ds:datastoreItem xmlns:ds="http://schemas.openxmlformats.org/officeDocument/2006/customXml" ds:itemID="{E8454AF8-0867-4B4E-959F-C3F8DCCDA6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Dashboard</vt:lpstr>
      <vt:lpstr>Summary</vt:lpstr>
      <vt:lpstr>Assumptions</vt:lpstr>
      <vt:lpstr>Semantics</vt:lpstr>
      <vt:lpstr>Inputs</vt:lpstr>
      <vt:lpstr>Policy Decisions</vt:lpstr>
      <vt:lpstr>Population</vt:lpstr>
      <vt:lpstr>Achievement Rates</vt:lpstr>
      <vt:lpstr>Enrolment</vt:lpstr>
      <vt:lpstr>Human Resource</vt:lpstr>
      <vt:lpstr>Classrooms &amp; Materials</vt:lpstr>
      <vt:lpstr>Supporting Strategies</vt:lpstr>
      <vt:lpstr>Cost</vt:lpstr>
      <vt:lpstr>Financing</vt:lpstr>
      <vt:lpstr>Policy Options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Alam</dc:creator>
  <cp:lastModifiedBy>Luis Eduardo San Martin</cp:lastModifiedBy>
  <cp:lastPrinted>2021-12-25T06:34:54Z</cp:lastPrinted>
  <dcterms:created xsi:type="dcterms:W3CDTF">2021-08-07T07:53:45Z</dcterms:created>
  <dcterms:modified xsi:type="dcterms:W3CDTF">2024-04-23T18:36:41Z</dcterms:modified>
</cp:coreProperties>
</file>